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Rozpočty\Ingrid 2019\DVT Olešná_Nová Olešná\"/>
    </mc:Choice>
  </mc:AlternateContent>
  <bookViews>
    <workbookView xWindow="0" yWindow="0" windowWidth="28800" windowHeight="14865" activeTab="1"/>
  </bookViews>
  <sheets>
    <sheet name="Rekapitulace stavby" sheetId="1" r:id="rId1"/>
    <sheet name="3345 - Rozpočet" sheetId="2" r:id="rId2"/>
  </sheets>
  <definedNames>
    <definedName name="_xlnm._FilterDatabase" localSheetId="1" hidden="1">'3345 - Rozpočet'!$C$124:$K$184</definedName>
    <definedName name="_xlnm.Print_Titles" localSheetId="1">'3345 - Rozpočet'!$124:$124</definedName>
    <definedName name="_xlnm.Print_Titles" localSheetId="0">'Rekapitulace stavby'!$92:$92</definedName>
    <definedName name="_xlnm.Print_Area" localSheetId="1">'3345 - Rozpočet'!$C$4:$J$76,'3345 - Rozpočet'!$C$82:$J$106,'3345 - Rozpočet'!$C$112:$K$184</definedName>
    <definedName name="_xlnm.Print_Area" localSheetId="0">'Rekapitulace stavby'!$D$4:$AO$76,'Rekapitulace stavby'!$C$82:$AQ$96</definedName>
  </definedNames>
  <calcPr calcId="162913"/>
</workbook>
</file>

<file path=xl/calcChain.xml><?xml version="1.0" encoding="utf-8"?>
<calcChain xmlns="http://schemas.openxmlformats.org/spreadsheetml/2006/main">
  <c r="J37" i="2" l="1"/>
  <c r="J36" i="2"/>
  <c r="AY95" i="1" s="1"/>
  <c r="J35" i="2"/>
  <c r="AX95" i="1"/>
  <c r="BI184" i="2"/>
  <c r="BH184" i="2"/>
  <c r="BG184" i="2"/>
  <c r="BF184" i="2"/>
  <c r="T184" i="2"/>
  <c r="R184" i="2"/>
  <c r="P184" i="2"/>
  <c r="BK184" i="2"/>
  <c r="J184" i="2"/>
  <c r="BE184" i="2" s="1"/>
  <c r="BI183" i="2"/>
  <c r="BH183" i="2"/>
  <c r="BG183" i="2"/>
  <c r="BF183" i="2"/>
  <c r="T183" i="2"/>
  <c r="R183" i="2"/>
  <c r="P183" i="2"/>
  <c r="BK183" i="2"/>
  <c r="J183" i="2"/>
  <c r="BE183" i="2" s="1"/>
  <c r="BI182" i="2"/>
  <c r="BH182" i="2"/>
  <c r="BG182" i="2"/>
  <c r="BF182" i="2"/>
  <c r="T182" i="2"/>
  <c r="R182" i="2"/>
  <c r="P182" i="2"/>
  <c r="BK182" i="2"/>
  <c r="J182" i="2"/>
  <c r="BE182" i="2" s="1"/>
  <c r="BI181" i="2"/>
  <c r="BH181" i="2"/>
  <c r="BG181" i="2"/>
  <c r="BF181" i="2"/>
  <c r="T181" i="2"/>
  <c r="R181" i="2"/>
  <c r="P181" i="2"/>
  <c r="BK181" i="2"/>
  <c r="J181" i="2"/>
  <c r="BE181" i="2" s="1"/>
  <c r="BI180" i="2"/>
  <c r="BH180" i="2"/>
  <c r="BG180" i="2"/>
  <c r="BF180" i="2"/>
  <c r="T180" i="2"/>
  <c r="R180" i="2"/>
  <c r="P180" i="2"/>
  <c r="BK180" i="2"/>
  <c r="J180" i="2"/>
  <c r="BE180" i="2" s="1"/>
  <c r="BI179" i="2"/>
  <c r="BH179" i="2"/>
  <c r="BG179" i="2"/>
  <c r="BF179" i="2"/>
  <c r="T179" i="2"/>
  <c r="R179" i="2"/>
  <c r="P179" i="2"/>
  <c r="BK179" i="2"/>
  <c r="J179" i="2"/>
  <c r="BE179" i="2" s="1"/>
  <c r="BI178" i="2"/>
  <c r="BH178" i="2"/>
  <c r="BG178" i="2"/>
  <c r="BF178" i="2"/>
  <c r="T178" i="2"/>
  <c r="R178" i="2"/>
  <c r="P178" i="2"/>
  <c r="BK178" i="2"/>
  <c r="J178" i="2"/>
  <c r="BE178" i="2" s="1"/>
  <c r="BI177" i="2"/>
  <c r="BH177" i="2"/>
  <c r="BG177" i="2"/>
  <c r="BF177" i="2"/>
  <c r="T177" i="2"/>
  <c r="R177" i="2"/>
  <c r="P177" i="2"/>
  <c r="BK177" i="2"/>
  <c r="J177" i="2"/>
  <c r="BE177" i="2" s="1"/>
  <c r="BI176" i="2"/>
  <c r="BH176" i="2"/>
  <c r="BG176" i="2"/>
  <c r="BF176" i="2"/>
  <c r="T176" i="2"/>
  <c r="R176" i="2"/>
  <c r="P176" i="2"/>
  <c r="BK176" i="2"/>
  <c r="J176" i="2"/>
  <c r="BE176" i="2" s="1"/>
  <c r="BI175" i="2"/>
  <c r="BH175" i="2"/>
  <c r="BG175" i="2"/>
  <c r="BF175" i="2"/>
  <c r="T175" i="2"/>
  <c r="T174" i="2" s="1"/>
  <c r="R175" i="2"/>
  <c r="R174" i="2" s="1"/>
  <c r="P175" i="2"/>
  <c r="P174" i="2" s="1"/>
  <c r="BK175" i="2"/>
  <c r="BK174" i="2" s="1"/>
  <c r="J174" i="2" s="1"/>
  <c r="J105" i="2" s="1"/>
  <c r="J175" i="2"/>
  <c r="BE175" i="2"/>
  <c r="BI168" i="2"/>
  <c r="BH168" i="2"/>
  <c r="BG168" i="2"/>
  <c r="BF168" i="2"/>
  <c r="T168" i="2"/>
  <c r="T167" i="2" s="1"/>
  <c r="R168" i="2"/>
  <c r="R167" i="2" s="1"/>
  <c r="P168" i="2"/>
  <c r="P167" i="2" s="1"/>
  <c r="BK168" i="2"/>
  <c r="BK167" i="2" s="1"/>
  <c r="J167" i="2" s="1"/>
  <c r="J104" i="2" s="1"/>
  <c r="J168" i="2"/>
  <c r="BE168" i="2"/>
  <c r="BI166" i="2"/>
  <c r="BH166" i="2"/>
  <c r="BG166" i="2"/>
  <c r="BF166" i="2"/>
  <c r="T166" i="2"/>
  <c r="R166" i="2"/>
  <c r="P166" i="2"/>
  <c r="BK166" i="2"/>
  <c r="J166" i="2"/>
  <c r="BE166" i="2" s="1"/>
  <c r="BI165" i="2"/>
  <c r="BH165" i="2"/>
  <c r="BG165" i="2"/>
  <c r="BF165" i="2"/>
  <c r="T165" i="2"/>
  <c r="R165" i="2"/>
  <c r="P165" i="2"/>
  <c r="BK165" i="2"/>
  <c r="J165" i="2"/>
  <c r="BE165" i="2" s="1"/>
  <c r="BI164" i="2"/>
  <c r="BH164" i="2"/>
  <c r="BG164" i="2"/>
  <c r="BF164" i="2"/>
  <c r="T164" i="2"/>
  <c r="T163" i="2" s="1"/>
  <c r="R164" i="2"/>
  <c r="R163" i="2" s="1"/>
  <c r="P164" i="2"/>
  <c r="P163" i="2" s="1"/>
  <c r="BK164" i="2"/>
  <c r="BK163" i="2" s="1"/>
  <c r="J163" i="2" s="1"/>
  <c r="J103" i="2" s="1"/>
  <c r="J164" i="2"/>
  <c r="BE164" i="2"/>
  <c r="BI162" i="2"/>
  <c r="BH162" i="2"/>
  <c r="BG162" i="2"/>
  <c r="BF162" i="2"/>
  <c r="T162" i="2"/>
  <c r="R162" i="2"/>
  <c r="P162" i="2"/>
  <c r="BK162" i="2"/>
  <c r="J162" i="2"/>
  <c r="BE162" i="2" s="1"/>
  <c r="BI161" i="2"/>
  <c r="BH161" i="2"/>
  <c r="BG161" i="2"/>
  <c r="BF161" i="2"/>
  <c r="T161" i="2"/>
  <c r="T160" i="2" s="1"/>
  <c r="R161" i="2"/>
  <c r="R160" i="2" s="1"/>
  <c r="P161" i="2"/>
  <c r="P160" i="2" s="1"/>
  <c r="BK161" i="2"/>
  <c r="BK160" i="2" s="1"/>
  <c r="J160" i="2" s="1"/>
  <c r="J102" i="2" s="1"/>
  <c r="J161" i="2"/>
  <c r="BE161" i="2"/>
  <c r="BI159" i="2"/>
  <c r="BH159" i="2"/>
  <c r="BG159" i="2"/>
  <c r="BF159" i="2"/>
  <c r="T159" i="2"/>
  <c r="T158" i="2" s="1"/>
  <c r="R159" i="2"/>
  <c r="R158" i="2" s="1"/>
  <c r="P159" i="2"/>
  <c r="P158" i="2" s="1"/>
  <c r="BK159" i="2"/>
  <c r="BK158" i="2" s="1"/>
  <c r="J158" i="2" s="1"/>
  <c r="J101" i="2" s="1"/>
  <c r="J159" i="2"/>
  <c r="BE159" i="2"/>
  <c r="BI157" i="2"/>
  <c r="BH157" i="2"/>
  <c r="BG157" i="2"/>
  <c r="BF157" i="2"/>
  <c r="T157" i="2"/>
  <c r="R157" i="2"/>
  <c r="P157" i="2"/>
  <c r="BK157" i="2"/>
  <c r="J157" i="2"/>
  <c r="BE157" i="2" s="1"/>
  <c r="BI156" i="2"/>
  <c r="BH156" i="2"/>
  <c r="BG156" i="2"/>
  <c r="BF156" i="2"/>
  <c r="T156" i="2"/>
  <c r="R156" i="2"/>
  <c r="P156" i="2"/>
  <c r="BK156" i="2"/>
  <c r="J156" i="2"/>
  <c r="BE156" i="2" s="1"/>
  <c r="BI155" i="2"/>
  <c r="BH155" i="2"/>
  <c r="BG155" i="2"/>
  <c r="BF155" i="2"/>
  <c r="T155" i="2"/>
  <c r="R155" i="2"/>
  <c r="P155" i="2"/>
  <c r="BK155" i="2"/>
  <c r="J155" i="2"/>
  <c r="BE155" i="2" s="1"/>
  <c r="BI154" i="2"/>
  <c r="BH154" i="2"/>
  <c r="BG154" i="2"/>
  <c r="BF154" i="2"/>
  <c r="T154" i="2"/>
  <c r="R154" i="2"/>
  <c r="P154" i="2"/>
  <c r="BK154" i="2"/>
  <c r="J154" i="2"/>
  <c r="BE154" i="2" s="1"/>
  <c r="BI153" i="2"/>
  <c r="BH153" i="2"/>
  <c r="BG153" i="2"/>
  <c r="BF153" i="2"/>
  <c r="T153" i="2"/>
  <c r="R153" i="2"/>
  <c r="P153" i="2"/>
  <c r="BK153" i="2"/>
  <c r="J153" i="2"/>
  <c r="BE153" i="2" s="1"/>
  <c r="BI152" i="2"/>
  <c r="BH152" i="2"/>
  <c r="BG152" i="2"/>
  <c r="BF152" i="2"/>
  <c r="T152" i="2"/>
  <c r="T151" i="2" s="1"/>
  <c r="R152" i="2"/>
  <c r="R151" i="2" s="1"/>
  <c r="P152" i="2"/>
  <c r="P151" i="2" s="1"/>
  <c r="BK152" i="2"/>
  <c r="BK151" i="2" s="1"/>
  <c r="J151" i="2" s="1"/>
  <c r="J100" i="2" s="1"/>
  <c r="J152" i="2"/>
  <c r="BE152" i="2"/>
  <c r="BI150" i="2"/>
  <c r="BH150" i="2"/>
  <c r="BG150" i="2"/>
  <c r="BF150" i="2"/>
  <c r="T150" i="2"/>
  <c r="R150" i="2"/>
  <c r="P150" i="2"/>
  <c r="BK150" i="2"/>
  <c r="J150" i="2"/>
  <c r="BE150" i="2" s="1"/>
  <c r="BI149" i="2"/>
  <c r="BH149" i="2"/>
  <c r="BG149" i="2"/>
  <c r="BF149" i="2"/>
  <c r="T149" i="2"/>
  <c r="R149" i="2"/>
  <c r="P149" i="2"/>
  <c r="BK149" i="2"/>
  <c r="J149" i="2"/>
  <c r="BE149" i="2" s="1"/>
  <c r="BI148" i="2"/>
  <c r="BH148" i="2"/>
  <c r="BG148" i="2"/>
  <c r="BF148" i="2"/>
  <c r="T148" i="2"/>
  <c r="R148" i="2"/>
  <c r="P148" i="2"/>
  <c r="BK148" i="2"/>
  <c r="J148" i="2"/>
  <c r="BE148" i="2" s="1"/>
  <c r="BI147" i="2"/>
  <c r="BH147" i="2"/>
  <c r="BG147" i="2"/>
  <c r="BF147" i="2"/>
  <c r="T147" i="2"/>
  <c r="T146" i="2" s="1"/>
  <c r="R147" i="2"/>
  <c r="R146" i="2" s="1"/>
  <c r="P147" i="2"/>
  <c r="P146" i="2" s="1"/>
  <c r="BK147" i="2"/>
  <c r="BK146" i="2" s="1"/>
  <c r="J146" i="2" s="1"/>
  <c r="J99" i="2" s="1"/>
  <c r="J147" i="2"/>
  <c r="BE147" i="2"/>
  <c r="BI142" i="2"/>
  <c r="BH142" i="2"/>
  <c r="BG142" i="2"/>
  <c r="BF142" i="2"/>
  <c r="T142" i="2"/>
  <c r="R142" i="2"/>
  <c r="P142" i="2"/>
  <c r="BK142" i="2"/>
  <c r="J142" i="2"/>
  <c r="BE142" i="2" s="1"/>
  <c r="BI138" i="2"/>
  <c r="BH138" i="2"/>
  <c r="BG138" i="2"/>
  <c r="BF138" i="2"/>
  <c r="T138" i="2"/>
  <c r="R138" i="2"/>
  <c r="P138" i="2"/>
  <c r="BK138" i="2"/>
  <c r="J138" i="2"/>
  <c r="BE138" i="2" s="1"/>
  <c r="BI137" i="2"/>
  <c r="BH137" i="2"/>
  <c r="BG137" i="2"/>
  <c r="BF137" i="2"/>
  <c r="T137" i="2"/>
  <c r="R137" i="2"/>
  <c r="P137" i="2"/>
  <c r="BK137" i="2"/>
  <c r="J137" i="2"/>
  <c r="BE137" i="2" s="1"/>
  <c r="BI136" i="2"/>
  <c r="BH136" i="2"/>
  <c r="BG136" i="2"/>
  <c r="BF136" i="2"/>
  <c r="T136" i="2"/>
  <c r="R136" i="2"/>
  <c r="P136" i="2"/>
  <c r="BK136" i="2"/>
  <c r="J136" i="2"/>
  <c r="BE136" i="2" s="1"/>
  <c r="BI135" i="2"/>
  <c r="BH135" i="2"/>
  <c r="BG135" i="2"/>
  <c r="BF135" i="2"/>
  <c r="T135" i="2"/>
  <c r="R135" i="2"/>
  <c r="P135" i="2"/>
  <c r="BK135" i="2"/>
  <c r="J135" i="2"/>
  <c r="BE135" i="2" s="1"/>
  <c r="BI134" i="2"/>
  <c r="BH134" i="2"/>
  <c r="BG134" i="2"/>
  <c r="BF134" i="2"/>
  <c r="T134" i="2"/>
  <c r="R134" i="2"/>
  <c r="P134" i="2"/>
  <c r="BK134" i="2"/>
  <c r="J134" i="2"/>
  <c r="BE134" i="2" s="1"/>
  <c r="BI133" i="2"/>
  <c r="BH133" i="2"/>
  <c r="BG133" i="2"/>
  <c r="BF133" i="2"/>
  <c r="T133" i="2"/>
  <c r="R133" i="2"/>
  <c r="P133" i="2"/>
  <c r="BK133" i="2"/>
  <c r="J133" i="2"/>
  <c r="BE133" i="2" s="1"/>
  <c r="BI132" i="2"/>
  <c r="BH132" i="2"/>
  <c r="BG132" i="2"/>
  <c r="BF132" i="2"/>
  <c r="T132" i="2"/>
  <c r="R132" i="2"/>
  <c r="P132" i="2"/>
  <c r="BK132" i="2"/>
  <c r="J132" i="2"/>
  <c r="BE132" i="2" s="1"/>
  <c r="BI131" i="2"/>
  <c r="BH131" i="2"/>
  <c r="BG131" i="2"/>
  <c r="BF131" i="2"/>
  <c r="T131" i="2"/>
  <c r="R131" i="2"/>
  <c r="P131" i="2"/>
  <c r="BK131" i="2"/>
  <c r="J131" i="2"/>
  <c r="BE131" i="2" s="1"/>
  <c r="BI130" i="2"/>
  <c r="BH130" i="2"/>
  <c r="BG130" i="2"/>
  <c r="BF130" i="2"/>
  <c r="T130" i="2"/>
  <c r="R130" i="2"/>
  <c r="P130" i="2"/>
  <c r="BK130" i="2"/>
  <c r="J130" i="2"/>
  <c r="BE130" i="2" s="1"/>
  <c r="BI129" i="2"/>
  <c r="BH129" i="2"/>
  <c r="BG129" i="2"/>
  <c r="BF129" i="2"/>
  <c r="T129" i="2"/>
  <c r="R129" i="2"/>
  <c r="P129" i="2"/>
  <c r="BK129" i="2"/>
  <c r="J129" i="2"/>
  <c r="BE129" i="2" s="1"/>
  <c r="BI128" i="2"/>
  <c r="F37" i="2" s="1"/>
  <c r="BD95" i="1" s="1"/>
  <c r="BD94" i="1" s="1"/>
  <c r="W33" i="1" s="1"/>
  <c r="BH128" i="2"/>
  <c r="F36" i="2"/>
  <c r="BC95" i="1" s="1"/>
  <c r="BC94" i="1" s="1"/>
  <c r="BG128" i="2"/>
  <c r="F35" i="2" s="1"/>
  <c r="BB95" i="1" s="1"/>
  <c r="BB94" i="1" s="1"/>
  <c r="BF128" i="2"/>
  <c r="J34" i="2"/>
  <c r="AW95" i="1" s="1"/>
  <c r="F34" i="2"/>
  <c r="BA95" i="1" s="1"/>
  <c r="BA94" i="1" s="1"/>
  <c r="T128" i="2"/>
  <c r="T127" i="2" s="1"/>
  <c r="R128" i="2"/>
  <c r="R127" i="2" s="1"/>
  <c r="P128" i="2"/>
  <c r="P127" i="2" s="1"/>
  <c r="P126" i="2" s="1"/>
  <c r="BK128" i="2"/>
  <c r="BK127" i="2"/>
  <c r="J127" i="2" s="1"/>
  <c r="J98" i="2" s="1"/>
  <c r="J128" i="2"/>
  <c r="BE128" i="2"/>
  <c r="F119" i="2"/>
  <c r="E117" i="2"/>
  <c r="F89" i="2"/>
  <c r="E87" i="2"/>
  <c r="J21" i="2"/>
  <c r="E21" i="2"/>
  <c r="J91" i="2" s="1"/>
  <c r="J121" i="2"/>
  <c r="J20" i="2"/>
  <c r="J18" i="2"/>
  <c r="E18" i="2"/>
  <c r="F122" i="2" s="1"/>
  <c r="F92" i="2"/>
  <c r="J17" i="2"/>
  <c r="J15" i="2"/>
  <c r="E15" i="2"/>
  <c r="F121" i="2"/>
  <c r="F91" i="2"/>
  <c r="J14" i="2"/>
  <c r="J119" i="2"/>
  <c r="J89" i="2"/>
  <c r="E7" i="2"/>
  <c r="E115" i="2" s="1"/>
  <c r="E85" i="2"/>
  <c r="AS94" i="1"/>
  <c r="L90" i="1"/>
  <c r="AM90" i="1"/>
  <c r="AM89" i="1"/>
  <c r="L89" i="1"/>
  <c r="AM87" i="1"/>
  <c r="L87" i="1"/>
  <c r="L85" i="1"/>
  <c r="L84" i="1"/>
  <c r="W32" i="1" l="1"/>
  <c r="AY94" i="1"/>
  <c r="AW94" i="1"/>
  <c r="AK30" i="1" s="1"/>
  <c r="W30" i="1"/>
  <c r="F33" i="2"/>
  <c r="AZ95" i="1" s="1"/>
  <c r="AZ94" i="1" s="1"/>
  <c r="P125" i="2"/>
  <c r="AU95" i="1" s="1"/>
  <c r="AU94" i="1" s="1"/>
  <c r="R126" i="2"/>
  <c r="R125" i="2" s="1"/>
  <c r="T126" i="2"/>
  <c r="T125" i="2" s="1"/>
  <c r="W31" i="1"/>
  <c r="AX94" i="1"/>
  <c r="J33" i="2"/>
  <c r="AV95" i="1" s="1"/>
  <c r="AT95" i="1" s="1"/>
  <c r="BK126" i="2"/>
  <c r="BK125" i="2" l="1"/>
  <c r="J125" i="2" s="1"/>
  <c r="J126" i="2"/>
  <c r="J97" i="2" s="1"/>
  <c r="W29" i="1"/>
  <c r="AV94" i="1"/>
  <c r="AT94" i="1" l="1"/>
  <c r="AK29" i="1"/>
  <c r="J96" i="2"/>
  <c r="J30" i="2"/>
  <c r="AG95" i="1" l="1"/>
  <c r="J39" i="2"/>
  <c r="AG94" i="1" l="1"/>
  <c r="AN95" i="1"/>
  <c r="AK26" i="1" l="1"/>
  <c r="AK35" i="1" s="1"/>
  <c r="AN94" i="1"/>
</calcChain>
</file>

<file path=xl/sharedStrings.xml><?xml version="1.0" encoding="utf-8"?>
<sst xmlns="http://schemas.openxmlformats.org/spreadsheetml/2006/main" count="995" uniqueCount="296">
  <si>
    <t>Export Komplet</t>
  </si>
  <si>
    <t/>
  </si>
  <si>
    <t>2.0</t>
  </si>
  <si>
    <t>False</t>
  </si>
  <si>
    <t>{324b0517-2421-4fae-8a99-c54e3b3e3bf0}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</si>
  <si>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</si>
  <si>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</si>
  <si>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</si>
  <si>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</si>
  <si>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</si>
  <si>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</si>
  <si>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</si>
  <si>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</si>
  <si>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</si>
  <si>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ST3345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</si>
  <si>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</si>
  <si>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</si>
  <si>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DVT Olešná, IDVT 10267361, ř. km 6,620 - 7,270, Nová Olešná - oprava koryta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</si>
  <si>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</si>
  <si>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</si>
  <si>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</si>
  <si>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</si>
  <si>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</si>
  <si>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</si>
  <si>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</si>
  <si>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</si>
  <si>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</si>
  <si>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</si>
  <si>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</si>
  <si>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</si>
  <si>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</si>
  <si>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</si>
  <si>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</si>
  <si>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</si>
  <si>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</si>
  <si>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</si>
  <si>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</si>
  <si>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</si>
  <si>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</si>
  <si>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</si>
  <si>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</si>
  <si>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</si>
  <si>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</si>
  <si>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</si>
  <si>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</si>
  <si>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</si>
  <si>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</si>
  <si>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</si>
  <si>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</si>
  <si>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</si>
  <si>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</si>
  <si>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</si>
  <si>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</si>
  <si>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</si>
  <si>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</si>
  <si>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</si>
  <si>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</si>
  <si>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</si>
  <si>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</si>
  <si>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</si>
  <si>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</si>
  <si>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</si>
  <si>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</si>
  <si>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</si>
  <si>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</si>
  <si>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</si>
  <si>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</si>
  <si>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</si>
  <si>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</si>
  <si>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</si>
  <si>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</si>
  <si>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</si>
  <si>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</si>
  <si>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</si>
  <si>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</si>
  <si>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</si>
  <si>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</si>
  <si>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3345</t>
  </si>
  <si>
    <t>Rozpočet</t>
  </si>
  <si>
    <t>STA</t>
  </si>
  <si>
    <t>1</t>
  </si>
  <si>
    <t>{fd7feaf9-f9c8-41a6-b1b4-53d8cd595cd6}</t>
  </si>
  <si>
    <t>2</t>
  </si>
  <si>
    <t>KRYCÍ LIST SOUPISU PRACÍ</t>
  </si>
  <si>
    <t>Objekt:</t>
  </si>
  <si>
    <t>3345 - Rozpočet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</si>
  <si>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</si>
  <si>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</si>
  <si>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</si>
  <si>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</si>
  <si>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</si>
  <si>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</si>
  <si>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</si>
  <si>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</si>
  <si>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</si>
  <si>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</si>
  <si>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</si>
  <si>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</si>
  <si>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</si>
  <si>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VRN - Vedlejší rozpočtové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</si>
  <si>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</si>
  <si>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</si>
  <si>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</si>
  <si>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</si>
  <si>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</si>
  <si>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</si>
  <si>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</si>
  <si>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</si>
  <si>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</si>
  <si>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</si>
  <si>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</si>
  <si>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</si>
  <si>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</si>
  <si>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</si>
  <si>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</si>
  <si>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</si>
  <si>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</si>
  <si>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</si>
  <si>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111201101</t>
  </si>
  <si>
    <t>Odstranění a likvidace křovin a stromů průměru kmene do 100 mm i s kořeny z celkové plochy do 1000 m2</t>
  </si>
  <si>
    <t>m2</t>
  </si>
  <si>
    <t>CS ÚRS 2019 01</t>
  </si>
  <si>
    <t>4</t>
  </si>
  <si>
    <t>1135891582</t>
  </si>
  <si>
    <t>112101103</t>
  </si>
  <si>
    <t>Odstranění stromů listnatých průměru kmene do 700 mm, včetně likvidace</t>
  </si>
  <si>
    <t>kus</t>
  </si>
  <si>
    <t>-80338607</t>
  </si>
  <si>
    <t>3</t>
  </si>
  <si>
    <t>112201102</t>
  </si>
  <si>
    <t>Odstranění a likvidace pařezů D do 500 mm</t>
  </si>
  <si>
    <t>1061088024</t>
  </si>
  <si>
    <t>112201103</t>
  </si>
  <si>
    <t>Odstranění a likvidace pařezů D do 700 mm</t>
  </si>
  <si>
    <t>-1454947417</t>
  </si>
  <si>
    <t>5</t>
  </si>
  <si>
    <t>114203103</t>
  </si>
  <si>
    <t>Rozebrání dlažeb z lomového kamene nebo betonových tvárnic do cementové malty</t>
  </si>
  <si>
    <t>m3</t>
  </si>
  <si>
    <t>2002146157</t>
  </si>
  <si>
    <t>6</t>
  </si>
  <si>
    <t>11420310R</t>
  </si>
  <si>
    <t>Rozebrání zdiva z lomového kamene do cementové malty</t>
  </si>
  <si>
    <t>-2090146375</t>
  </si>
  <si>
    <t>7</t>
  </si>
  <si>
    <t>12420R1</t>
  </si>
  <si>
    <t>Odstranění nánosů s naložením, vodorovné přemístění v korytě a odvoz na libovolnou vzdálenost včetně uložení a likvidace zákonným způsobem</t>
  </si>
  <si>
    <t>-1330948221</t>
  </si>
  <si>
    <t>8</t>
  </si>
  <si>
    <t>12420R2</t>
  </si>
  <si>
    <t>Vykopávky vodotečí s naložením, vodorovné přemístění v korytě a odvoz na libovolnou vzdálenost včetně uložení a likvidace zákonným způsobem</t>
  </si>
  <si>
    <t>-1044561124</t>
  </si>
  <si>
    <t>9</t>
  </si>
  <si>
    <t>13220R3</t>
  </si>
  <si>
    <t>Hloubení rýh š do 600 mm v hornině tř. 3 objemu do 100 m3 - obnažení zdiva</t>
  </si>
  <si>
    <t>2046426154</t>
  </si>
  <si>
    <t>10</t>
  </si>
  <si>
    <t>171101131</t>
  </si>
  <si>
    <t>Uložení sypaniny z hornin nesoudržných a soudržných střídavě do násypů zhutněných</t>
  </si>
  <si>
    <t>-568581848</t>
  </si>
  <si>
    <t>11</t>
  </si>
  <si>
    <t>171201201</t>
  </si>
  <si>
    <t>Uložení sypaniny, suti a vybouraných hmot na skládky</t>
  </si>
  <si>
    <t>-861634091</t>
  </si>
  <si>
    <t>VV</t>
  </si>
  <si>
    <t>162,84  "LK - nevyužitý materiál z rozebrání,dlažba,zdivo</t>
  </si>
  <si>
    <t>2,087 "suť z vysekání spár</t>
  </si>
  <si>
    <t>Součet</t>
  </si>
  <si>
    <t>12</t>
  </si>
  <si>
    <t>171201211</t>
  </si>
  <si>
    <t>Poplatek za uložení stavebního odpadu - zeminy a kameniva a suti na skládce</t>
  </si>
  <si>
    <t>t</t>
  </si>
  <si>
    <t>-1679571561</t>
  </si>
  <si>
    <t>196,479  "LK - nevyužitý materiál z rozebrání,dlažba,zdivo</t>
  </si>
  <si>
    <t>4,666  "suť z vysekání spár</t>
  </si>
  <si>
    <t>Svislé a kompletní konstrukce</t>
  </si>
  <si>
    <t>13</t>
  </si>
  <si>
    <t>321213113</t>
  </si>
  <si>
    <t>Zdivo nadzákladové z lomového kamene vodních staveb výplňové na maltu MC 15 - nový kámen</t>
  </si>
  <si>
    <t>-2919341</t>
  </si>
  <si>
    <t>14</t>
  </si>
  <si>
    <t>32121311R</t>
  </si>
  <si>
    <t>Zdivo nadzákladové z lomového kamene vodních staveb výplňové na maltu MC 15 - kámen z rozebrání</t>
  </si>
  <si>
    <t>-2085492468</t>
  </si>
  <si>
    <t>321214511</t>
  </si>
  <si>
    <t>Zdivo nadzákladové z lomového kamene vodních staveb na sucho</t>
  </si>
  <si>
    <t>1246430416</t>
  </si>
  <si>
    <t>16</t>
  </si>
  <si>
    <t>321311115</t>
  </si>
  <si>
    <t>Konstrukce vodních staveb z betonu prostého mrazuvzdorného tř. C 25/30 - patka</t>
  </si>
  <si>
    <t>322065099</t>
  </si>
  <si>
    <t>Vodorovné konstrukce</t>
  </si>
  <si>
    <t>17</t>
  </si>
  <si>
    <t>451311521</t>
  </si>
  <si>
    <t>Podklad z betonu prostého mrazuvzdorného tř. C 25/30 vrstva tl nad 100 do 150 mm - dlažba</t>
  </si>
  <si>
    <t>2061917650</t>
  </si>
  <si>
    <t>18</t>
  </si>
  <si>
    <t>451311531</t>
  </si>
  <si>
    <t>Podklad z betonu prostého mrazuvzdorného tř. C 25/30 vrstva tl nad 150 do 200 mm - zdivo</t>
  </si>
  <si>
    <t>-367922696</t>
  </si>
  <si>
    <t>19</t>
  </si>
  <si>
    <t>451571111</t>
  </si>
  <si>
    <t>Lože pod dlažby ze štěrkopísku vrstva tl do 100 mm</t>
  </si>
  <si>
    <t>-199446745</t>
  </si>
  <si>
    <t>20</t>
  </si>
  <si>
    <t>465513327</t>
  </si>
  <si>
    <t>Dlažba z lomového kamene na cementovou maltu s vyspárováním tl 300 mm pro hydromeliorace - nový kámen</t>
  </si>
  <si>
    <t>-272104159</t>
  </si>
  <si>
    <t>46551332R</t>
  </si>
  <si>
    <t>Dlažba z lomového kamene na cementovou maltu s vyspárováním tl 300 mm pro hydromeliorace - kámen z rozebrání</t>
  </si>
  <si>
    <t>3619615</t>
  </si>
  <si>
    <t>22</t>
  </si>
  <si>
    <t>465921321</t>
  </si>
  <si>
    <t xml:space="preserve">Oprava dlažeb z betonových desek </t>
  </si>
  <si>
    <t>-1767174042</t>
  </si>
  <si>
    <t>Úpravy povrchů, podlahy a osazování výplní</t>
  </si>
  <si>
    <t>23</t>
  </si>
  <si>
    <t>628635512</t>
  </si>
  <si>
    <t>Vyplnění spár zdiva z lomového kamene maltou cementovou na hl do 70 mm s vyspárováním</t>
  </si>
  <si>
    <t>968775513</t>
  </si>
  <si>
    <t>Ostatní konstrukce a práce, bourání</t>
  </si>
  <si>
    <t>24</t>
  </si>
  <si>
    <t>938903113</t>
  </si>
  <si>
    <t>Vysekání spár hl do 70 mm ve zdivu z lomového kamene</t>
  </si>
  <si>
    <t>1728724350</t>
  </si>
  <si>
    <t>25</t>
  </si>
  <si>
    <t>985131111</t>
  </si>
  <si>
    <t>Očištění ploch tlakovou vodou</t>
  </si>
  <si>
    <t>-1424461835</t>
  </si>
  <si>
    <t>997</t>
  </si>
  <si>
    <t>Přesun sutě</t>
  </si>
  <si>
    <t>26</t>
  </si>
  <si>
    <t>997321511</t>
  </si>
  <si>
    <t>Vodorovná doprava suti a vybouraných hmot po suchu do 1 km</t>
  </si>
  <si>
    <t>-896020373</t>
  </si>
  <si>
    <t>27</t>
  </si>
  <si>
    <t>997321519</t>
  </si>
  <si>
    <t>Příplatek ZKD 1km vodorovné dopravy suti a vybouraných hmot po suchu</t>
  </si>
  <si>
    <t>522109083</t>
  </si>
  <si>
    <t>28</t>
  </si>
  <si>
    <t>997321611</t>
  </si>
  <si>
    <t>Nakládání nebo překládání suti a vybouraných hmot</t>
  </si>
  <si>
    <t>1252592957</t>
  </si>
  <si>
    <t>998</t>
  </si>
  <si>
    <t>Přesun hmot</t>
  </si>
  <si>
    <t>29</t>
  </si>
  <si>
    <t>998332011</t>
  </si>
  <si>
    <t>Přesun hmot pro úpravy vodních toků a kanály</t>
  </si>
  <si>
    <t>1456086300</t>
  </si>
  <si>
    <t>107,987  "zdivo LK</t>
  </si>
  <si>
    <t>199,429  "štěrkopísek, lože pod dlažby</t>
  </si>
  <si>
    <t>880,524  "dlažba</t>
  </si>
  <si>
    <t>23,725  "CM na vyplnění spár</t>
  </si>
  <si>
    <t>VRN</t>
  </si>
  <si>
    <t>Vedlejší rozpočtové náklady</t>
  </si>
  <si>
    <t>30</t>
  </si>
  <si>
    <t>01</t>
  </si>
  <si>
    <t>Zařízení staveniště - zřízení, provoz a odstranění včetně nutných poplatků a opatření, oplocení staveniště nebo jeho části, odvoz a likvidace odpadu ze stavby</t>
  </si>
  <si>
    <t>kpl</t>
  </si>
  <si>
    <t>820484441</t>
  </si>
  <si>
    <t>31</t>
  </si>
  <si>
    <t>02</t>
  </si>
  <si>
    <t>Převedení vody za stavby - jímkování, čerpání</t>
  </si>
  <si>
    <t>-1637572373</t>
  </si>
  <si>
    <t>32</t>
  </si>
  <si>
    <t>03</t>
  </si>
  <si>
    <t>Uvedení ploch dotčených stavbou do původního stavu včetně oplocení sousedních pozemků (rozebrání a opětovné postavení) a oprava poškozených komunikací</t>
  </si>
  <si>
    <t>-1690581306</t>
  </si>
  <si>
    <t>33</t>
  </si>
  <si>
    <t>04</t>
  </si>
  <si>
    <t>Vytýčení všech stávajících inženýrských sítí a všech ochranných pásem, případně zajištění jejich vytyčení jednotlivými správci sítí, jejich ochrana. Projednání napojení, popř. všech nutných přeložek a odstávek</t>
  </si>
  <si>
    <t>1313705833</t>
  </si>
  <si>
    <t>34</t>
  </si>
  <si>
    <t>05</t>
  </si>
  <si>
    <t>Harmonogram prací - zpracování a průběžná aktualizace, včetně fotodokumentace postupu výstavby</t>
  </si>
  <si>
    <t>-1520043105</t>
  </si>
  <si>
    <t>35</t>
  </si>
  <si>
    <t>05a</t>
  </si>
  <si>
    <t>Dokumentace a pasportizace objektů</t>
  </si>
  <si>
    <t>991299196</t>
  </si>
  <si>
    <t>36</t>
  </si>
  <si>
    <t>06</t>
  </si>
  <si>
    <t>Dokumentace skutečného provedení stavby</t>
  </si>
  <si>
    <t>-570649315</t>
  </si>
  <si>
    <t>37</t>
  </si>
  <si>
    <t>07</t>
  </si>
  <si>
    <t>Povodňový plán stavby</t>
  </si>
  <si>
    <t>-1699321744</t>
  </si>
  <si>
    <t>38</t>
  </si>
  <si>
    <t>08</t>
  </si>
  <si>
    <t>Zajištění opatření vyplývajících z plánu BOZP</t>
  </si>
  <si>
    <t>1485339228</t>
  </si>
  <si>
    <t>39</t>
  </si>
  <si>
    <t>09</t>
  </si>
  <si>
    <t>Ztížené a zvláštní podmínky, pohyb v korytě, soukromý vodovod ve dně toku</t>
  </si>
  <si>
    <t>942544638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</si>
</sst>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24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29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1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 applyProtection="1">
      <alignment horizontal="center" vertical="center" wrapText="1"/>
      <protection locked="0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6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lef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topLeftCell="A61" workbookViewId="0">
      <selection activeCell="E20" sqref="E20:L20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4" t="s">
        <v>0</v>
      </c>
      <c r="AZ1" s="14" t="s">
        <v>1</v>
      </c>
      <c r="BA1" s="14" t="s">
        <v>2</v>
      </c>
      <c r="BB1" s="14" t="s">
        <v>1</v>
      </c>
      <c r="BT1" s="14" t="s">
        <v>3</v>
      </c>
      <c r="BU1" s="14" t="s">
        <v>3</v>
      </c>
      <c r="BV1" s="14" t="s">
        <v>4</v>
      </c>
    </row>
    <row r="2" spans="1:74" ht="36.950000000000003" customHeight="1">
      <c r="AR2" s="192" t="s">
        <v>5</v>
      </c>
      <c r="AS2" s="193"/>
      <c r="AT2" s="193"/>
      <c r="AU2" s="193"/>
      <c r="AV2" s="193"/>
      <c r="AW2" s="193"/>
      <c r="AX2" s="193"/>
      <c r="AY2" s="193"/>
      <c r="AZ2" s="193"/>
      <c r="BA2" s="193"/>
      <c r="BB2" s="193"/>
      <c r="BC2" s="193"/>
      <c r="BD2" s="193"/>
      <c r="BE2" s="193"/>
      <c r="BS2" s="15" t="s">
        <v>6</v>
      </c>
      <c r="BT2" s="15" t="s">
        <v>7</v>
      </c>
    </row>
    <row r="3" spans="1:74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ht="24.95" customHeight="1">
      <c r="B4" s="18"/>
      <c r="D4" s="19" t="s">
        <v>9</v>
      </c>
      <c r="AR4" s="18"/>
      <c r="AS4" s="20" t="s">
        <v>10</v>
      </c>
      <c r="BE4" s="21" t="s">
        <v>11</v>
      </c>
      <c r="BS4" s="15" t="s">
        <v>12</v>
      </c>
    </row>
    <row r="5" spans="1:74" ht="12" customHeight="1">
      <c r="B5" s="18"/>
      <c r="D5" s="22" t="s">
        <v>13</v>
      </c>
      <c r="K5" s="213" t="s">
        <v>14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R5" s="18"/>
      <c r="BE5" s="183" t="s">
        <v>15</v>
      </c>
      <c r="BS5" s="15" t="s">
        <v>6</v>
      </c>
    </row>
    <row r="6" spans="1:74" ht="36.950000000000003" customHeight="1">
      <c r="B6" s="18"/>
      <c r="D6" s="24" t="s">
        <v>16</v>
      </c>
      <c r="K6" s="214" t="s">
        <v>17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R6" s="18"/>
      <c r="BE6" s="184"/>
      <c r="BS6" s="15" t="s">
        <v>6</v>
      </c>
    </row>
    <row r="7" spans="1:74" ht="12" customHeight="1">
      <c r="B7" s="18"/>
      <c r="D7" s="25" t="s">
        <v>18</v>
      </c>
      <c r="K7" s="23" t="s">
        <v>1</v>
      </c>
      <c r="AK7" s="25" t="s">
        <v>19</v>
      </c>
      <c r="AN7" s="23" t="s">
        <v>1</v>
      </c>
      <c r="AR7" s="18"/>
      <c r="BE7" s="184"/>
      <c r="BS7" s="15" t="s">
        <v>6</v>
      </c>
    </row>
    <row r="8" spans="1:74" ht="12" customHeight="1">
      <c r="B8" s="18"/>
      <c r="D8" s="25" t="s">
        <v>20</v>
      </c>
      <c r="K8" s="23" t="s">
        <v>21</v>
      </c>
      <c r="AK8" s="25" t="s">
        <v>22</v>
      </c>
      <c r="AN8" s="26"/>
      <c r="AR8" s="18"/>
      <c r="BE8" s="184"/>
      <c r="BS8" s="15" t="s">
        <v>6</v>
      </c>
    </row>
    <row r="9" spans="1:74" ht="14.45" customHeight="1">
      <c r="B9" s="18"/>
      <c r="AR9" s="18"/>
      <c r="BE9" s="184"/>
      <c r="BS9" s="15" t="s">
        <v>6</v>
      </c>
    </row>
    <row r="10" spans="1:74" ht="12" customHeight="1">
      <c r="B10" s="18"/>
      <c r="D10" s="25" t="s">
        <v>23</v>
      </c>
      <c r="AK10" s="25" t="s">
        <v>24</v>
      </c>
      <c r="AN10" s="23" t="s">
        <v>1</v>
      </c>
      <c r="AR10" s="18"/>
      <c r="BE10" s="184"/>
      <c r="BS10" s="15" t="s">
        <v>6</v>
      </c>
    </row>
    <row r="11" spans="1:74" ht="18.399999999999999" customHeight="1">
      <c r="B11" s="18"/>
      <c r="E11" s="23" t="s">
        <v>21</v>
      </c>
      <c r="AK11" s="25" t="s">
        <v>25</v>
      </c>
      <c r="AN11" s="23" t="s">
        <v>1</v>
      </c>
      <c r="AR11" s="18"/>
      <c r="BE11" s="184"/>
      <c r="BS11" s="15" t="s">
        <v>6</v>
      </c>
    </row>
    <row r="12" spans="1:74" ht="6.95" customHeight="1">
      <c r="B12" s="18"/>
      <c r="AR12" s="18"/>
      <c r="BE12" s="184"/>
      <c r="BS12" s="15" t="s">
        <v>6</v>
      </c>
    </row>
    <row r="13" spans="1:74" ht="12" customHeight="1">
      <c r="B13" s="18"/>
      <c r="D13" s="25" t="s">
        <v>26</v>
      </c>
      <c r="AK13" s="25" t="s">
        <v>24</v>
      </c>
      <c r="AN13" s="27" t="s">
        <v>27</v>
      </c>
      <c r="AR13" s="18"/>
      <c r="BE13" s="184"/>
      <c r="BS13" s="15" t="s">
        <v>6</v>
      </c>
    </row>
    <row r="14" spans="1:74" ht="12.75">
      <c r="B14" s="18"/>
      <c r="E14" s="215" t="s">
        <v>27</v>
      </c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6"/>
      <c r="AI14" s="216"/>
      <c r="AJ14" s="216"/>
      <c r="AK14" s="25" t="s">
        <v>25</v>
      </c>
      <c r="AN14" s="27" t="s">
        <v>27</v>
      </c>
      <c r="AR14" s="18"/>
      <c r="BE14" s="184"/>
      <c r="BS14" s="15" t="s">
        <v>6</v>
      </c>
    </row>
    <row r="15" spans="1:74" ht="6.95" customHeight="1">
      <c r="B15" s="18"/>
      <c r="AR15" s="18"/>
      <c r="BE15" s="184"/>
      <c r="BS15" s="15" t="s">
        <v>3</v>
      </c>
    </row>
    <row r="16" spans="1:74" ht="12" customHeight="1">
      <c r="B16" s="18"/>
      <c r="D16" s="25" t="s">
        <v>28</v>
      </c>
      <c r="AK16" s="25" t="s">
        <v>24</v>
      </c>
      <c r="AN16" s="23" t="s">
        <v>1</v>
      </c>
      <c r="AR16" s="18"/>
      <c r="BE16" s="184"/>
      <c r="BS16" s="15" t="s">
        <v>3</v>
      </c>
    </row>
    <row r="17" spans="2:71" ht="18.399999999999999" customHeight="1">
      <c r="B17" s="18"/>
      <c r="E17" s="23" t="s">
        <v>21</v>
      </c>
      <c r="AK17" s="25" t="s">
        <v>25</v>
      </c>
      <c r="AN17" s="23" t="s">
        <v>1</v>
      </c>
      <c r="AR17" s="18"/>
      <c r="BE17" s="184"/>
      <c r="BS17" s="15" t="s">
        <v>29</v>
      </c>
    </row>
    <row r="18" spans="2:71" ht="6.95" customHeight="1">
      <c r="B18" s="18"/>
      <c r="AR18" s="18"/>
      <c r="BE18" s="184"/>
      <c r="BS18" s="15" t="s">
        <v>6</v>
      </c>
    </row>
    <row r="19" spans="2:71" ht="12" customHeight="1">
      <c r="B19" s="18"/>
      <c r="D19" s="25" t="s">
        <v>30</v>
      </c>
      <c r="AK19" s="25" t="s">
        <v>24</v>
      </c>
      <c r="AN19" s="23" t="s">
        <v>1</v>
      </c>
      <c r="AR19" s="18"/>
      <c r="BE19" s="184"/>
      <c r="BS19" s="15" t="s">
        <v>6</v>
      </c>
    </row>
    <row r="20" spans="2:71" ht="18.399999999999999" customHeight="1">
      <c r="B20" s="18"/>
      <c r="E20" s="23"/>
      <c r="AK20" s="25" t="s">
        <v>25</v>
      </c>
      <c r="AN20" s="23" t="s">
        <v>1</v>
      </c>
      <c r="AR20" s="18"/>
      <c r="BE20" s="184"/>
      <c r="BS20" s="15" t="s">
        <v>29</v>
      </c>
    </row>
    <row r="21" spans="2:71" ht="6.95" customHeight="1">
      <c r="B21" s="18"/>
      <c r="AR21" s="18"/>
      <c r="BE21" s="184"/>
    </row>
    <row r="22" spans="2:71" ht="12" customHeight="1">
      <c r="B22" s="18"/>
      <c r="D22" s="25" t="s">
        <v>31</v>
      </c>
      <c r="AR22" s="18"/>
      <c r="BE22" s="184"/>
    </row>
    <row r="23" spans="2:71" ht="16.5" customHeight="1">
      <c r="B23" s="18"/>
      <c r="E23" s="217" t="s">
        <v>1</v>
      </c>
      <c r="F23" s="217"/>
      <c r="G23" s="217"/>
      <c r="H23" s="217"/>
      <c r="I23" s="217"/>
      <c r="J23" s="217"/>
      <c r="K23" s="217"/>
      <c r="L23" s="217"/>
      <c r="M23" s="217"/>
      <c r="N23" s="217"/>
      <c r="O23" s="217"/>
      <c r="P23" s="217"/>
      <c r="Q23" s="217"/>
      <c r="R23" s="217"/>
      <c r="S23" s="217"/>
      <c r="T23" s="217"/>
      <c r="U23" s="217"/>
      <c r="V23" s="217"/>
      <c r="W23" s="217"/>
      <c r="X23" s="217"/>
      <c r="Y23" s="217"/>
      <c r="Z23" s="217"/>
      <c r="AA23" s="217"/>
      <c r="AB23" s="217"/>
      <c r="AC23" s="217"/>
      <c r="AD23" s="217"/>
      <c r="AE23" s="217"/>
      <c r="AF23" s="217"/>
      <c r="AG23" s="217"/>
      <c r="AH23" s="217"/>
      <c r="AI23" s="217"/>
      <c r="AJ23" s="217"/>
      <c r="AK23" s="217"/>
      <c r="AL23" s="217"/>
      <c r="AM23" s="217"/>
      <c r="AN23" s="217"/>
      <c r="AR23" s="18"/>
      <c r="BE23" s="184"/>
    </row>
    <row r="24" spans="2:71" ht="6.95" customHeight="1">
      <c r="B24" s="18"/>
      <c r="AR24" s="18"/>
      <c r="BE24" s="184"/>
    </row>
    <row r="25" spans="2:71" ht="6.95" customHeight="1">
      <c r="B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R25" s="18"/>
      <c r="BE25" s="184"/>
    </row>
    <row r="26" spans="2:71" s="1" customFormat="1" ht="25.9" customHeight="1">
      <c r="B26" s="30"/>
      <c r="D26" s="31" t="s">
        <v>32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186">
        <f>ROUND(AG94,2)</f>
        <v>0</v>
      </c>
      <c r="AL26" s="187"/>
      <c r="AM26" s="187"/>
      <c r="AN26" s="187"/>
      <c r="AO26" s="187"/>
      <c r="AR26" s="30"/>
      <c r="BE26" s="184"/>
    </row>
    <row r="27" spans="2:71" s="1" customFormat="1" ht="6.95" customHeight="1">
      <c r="B27" s="30"/>
      <c r="AR27" s="30"/>
      <c r="BE27" s="184"/>
    </row>
    <row r="28" spans="2:71" s="1" customFormat="1" ht="12.75">
      <c r="B28" s="30"/>
      <c r="L28" s="218" t="s">
        <v>33</v>
      </c>
      <c r="M28" s="218"/>
      <c r="N28" s="218"/>
      <c r="O28" s="218"/>
      <c r="P28" s="218"/>
      <c r="W28" s="218" t="s">
        <v>34</v>
      </c>
      <c r="X28" s="218"/>
      <c r="Y28" s="218"/>
      <c r="Z28" s="218"/>
      <c r="AA28" s="218"/>
      <c r="AB28" s="218"/>
      <c r="AC28" s="218"/>
      <c r="AD28" s="218"/>
      <c r="AE28" s="218"/>
      <c r="AK28" s="218" t="s">
        <v>35</v>
      </c>
      <c r="AL28" s="218"/>
      <c r="AM28" s="218"/>
      <c r="AN28" s="218"/>
      <c r="AO28" s="218"/>
      <c r="AR28" s="30"/>
      <c r="BE28" s="184"/>
    </row>
    <row r="29" spans="2:71" s="2" customFormat="1" ht="14.45" customHeight="1">
      <c r="B29" s="34"/>
      <c r="D29" s="25" t="s">
        <v>36</v>
      </c>
      <c r="F29" s="25" t="s">
        <v>37</v>
      </c>
      <c r="L29" s="219">
        <v>0.21</v>
      </c>
      <c r="M29" s="182"/>
      <c r="N29" s="182"/>
      <c r="O29" s="182"/>
      <c r="P29" s="182"/>
      <c r="W29" s="181">
        <f>ROUND(AZ94, 2)</f>
        <v>0</v>
      </c>
      <c r="X29" s="182"/>
      <c r="Y29" s="182"/>
      <c r="Z29" s="182"/>
      <c r="AA29" s="182"/>
      <c r="AB29" s="182"/>
      <c r="AC29" s="182"/>
      <c r="AD29" s="182"/>
      <c r="AE29" s="182"/>
      <c r="AK29" s="181">
        <f>ROUND(AV94, 2)</f>
        <v>0</v>
      </c>
      <c r="AL29" s="182"/>
      <c r="AM29" s="182"/>
      <c r="AN29" s="182"/>
      <c r="AO29" s="182"/>
      <c r="AR29" s="34"/>
      <c r="BE29" s="185"/>
    </row>
    <row r="30" spans="2:71" s="2" customFormat="1" ht="14.45" customHeight="1">
      <c r="B30" s="34"/>
      <c r="F30" s="25" t="s">
        <v>38</v>
      </c>
      <c r="L30" s="219">
        <v>0.15</v>
      </c>
      <c r="M30" s="182"/>
      <c r="N30" s="182"/>
      <c r="O30" s="182"/>
      <c r="P30" s="182"/>
      <c r="W30" s="181">
        <f>ROUND(BA94, 2)</f>
        <v>0</v>
      </c>
      <c r="X30" s="182"/>
      <c r="Y30" s="182"/>
      <c r="Z30" s="182"/>
      <c r="AA30" s="182"/>
      <c r="AB30" s="182"/>
      <c r="AC30" s="182"/>
      <c r="AD30" s="182"/>
      <c r="AE30" s="182"/>
      <c r="AK30" s="181">
        <f>ROUND(AW94, 2)</f>
        <v>0</v>
      </c>
      <c r="AL30" s="182"/>
      <c r="AM30" s="182"/>
      <c r="AN30" s="182"/>
      <c r="AO30" s="182"/>
      <c r="AR30" s="34"/>
      <c r="BE30" s="185"/>
    </row>
    <row r="31" spans="2:71" s="2" customFormat="1" ht="14.45" hidden="1" customHeight="1">
      <c r="B31" s="34"/>
      <c r="F31" s="25" t="s">
        <v>39</v>
      </c>
      <c r="L31" s="219">
        <v>0.21</v>
      </c>
      <c r="M31" s="182"/>
      <c r="N31" s="182"/>
      <c r="O31" s="182"/>
      <c r="P31" s="182"/>
      <c r="W31" s="181">
        <f>ROUND(BB94, 2)</f>
        <v>0</v>
      </c>
      <c r="X31" s="182"/>
      <c r="Y31" s="182"/>
      <c r="Z31" s="182"/>
      <c r="AA31" s="182"/>
      <c r="AB31" s="182"/>
      <c r="AC31" s="182"/>
      <c r="AD31" s="182"/>
      <c r="AE31" s="182"/>
      <c r="AK31" s="181">
        <v>0</v>
      </c>
      <c r="AL31" s="182"/>
      <c r="AM31" s="182"/>
      <c r="AN31" s="182"/>
      <c r="AO31" s="182"/>
      <c r="AR31" s="34"/>
      <c r="BE31" s="185"/>
    </row>
    <row r="32" spans="2:71" s="2" customFormat="1" ht="14.45" hidden="1" customHeight="1">
      <c r="B32" s="34"/>
      <c r="F32" s="25" t="s">
        <v>40</v>
      </c>
      <c r="L32" s="219">
        <v>0.15</v>
      </c>
      <c r="M32" s="182"/>
      <c r="N32" s="182"/>
      <c r="O32" s="182"/>
      <c r="P32" s="182"/>
      <c r="W32" s="181">
        <f>ROUND(BC94, 2)</f>
        <v>0</v>
      </c>
      <c r="X32" s="182"/>
      <c r="Y32" s="182"/>
      <c r="Z32" s="182"/>
      <c r="AA32" s="182"/>
      <c r="AB32" s="182"/>
      <c r="AC32" s="182"/>
      <c r="AD32" s="182"/>
      <c r="AE32" s="182"/>
      <c r="AK32" s="181">
        <v>0</v>
      </c>
      <c r="AL32" s="182"/>
      <c r="AM32" s="182"/>
      <c r="AN32" s="182"/>
      <c r="AO32" s="182"/>
      <c r="AR32" s="34"/>
      <c r="BE32" s="185"/>
    </row>
    <row r="33" spans="2:57" s="2" customFormat="1" ht="14.45" hidden="1" customHeight="1">
      <c r="B33" s="34"/>
      <c r="F33" s="25" t="s">
        <v>41</v>
      </c>
      <c r="L33" s="219">
        <v>0</v>
      </c>
      <c r="M33" s="182"/>
      <c r="N33" s="182"/>
      <c r="O33" s="182"/>
      <c r="P33" s="182"/>
      <c r="W33" s="181">
        <f>ROUND(BD94, 2)</f>
        <v>0</v>
      </c>
      <c r="X33" s="182"/>
      <c r="Y33" s="182"/>
      <c r="Z33" s="182"/>
      <c r="AA33" s="182"/>
      <c r="AB33" s="182"/>
      <c r="AC33" s="182"/>
      <c r="AD33" s="182"/>
      <c r="AE33" s="182"/>
      <c r="AK33" s="181">
        <v>0</v>
      </c>
      <c r="AL33" s="182"/>
      <c r="AM33" s="182"/>
      <c r="AN33" s="182"/>
      <c r="AO33" s="182"/>
      <c r="AR33" s="34"/>
      <c r="BE33" s="185"/>
    </row>
    <row r="34" spans="2:57" s="1" customFormat="1" ht="6.95" customHeight="1">
      <c r="B34" s="30"/>
      <c r="AR34" s="30"/>
      <c r="BE34" s="184"/>
    </row>
    <row r="35" spans="2:57" s="1" customFormat="1" ht="25.9" customHeight="1">
      <c r="B35" s="30"/>
      <c r="C35" s="35"/>
      <c r="D35" s="36" t="s">
        <v>42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43</v>
      </c>
      <c r="U35" s="37"/>
      <c r="V35" s="37"/>
      <c r="W35" s="37"/>
      <c r="X35" s="188" t="s">
        <v>44</v>
      </c>
      <c r="Y35" s="189"/>
      <c r="Z35" s="189"/>
      <c r="AA35" s="189"/>
      <c r="AB35" s="189"/>
      <c r="AC35" s="37"/>
      <c r="AD35" s="37"/>
      <c r="AE35" s="37"/>
      <c r="AF35" s="37"/>
      <c r="AG35" s="37"/>
      <c r="AH35" s="37"/>
      <c r="AI35" s="37"/>
      <c r="AJ35" s="37"/>
      <c r="AK35" s="190">
        <f>SUM(AK26:AK33)</f>
        <v>0</v>
      </c>
      <c r="AL35" s="189"/>
      <c r="AM35" s="189"/>
      <c r="AN35" s="189"/>
      <c r="AO35" s="191"/>
      <c r="AP35" s="35"/>
      <c r="AQ35" s="35"/>
      <c r="AR35" s="30"/>
    </row>
    <row r="36" spans="2:57" s="1" customFormat="1" ht="6.95" customHeight="1">
      <c r="B36" s="30"/>
      <c r="AR36" s="30"/>
    </row>
    <row r="37" spans="2:57" s="1" customFormat="1" ht="14.45" customHeight="1">
      <c r="B37" s="30"/>
      <c r="AR37" s="30"/>
    </row>
    <row r="38" spans="2:57" ht="14.45" customHeight="1">
      <c r="B38" s="18"/>
      <c r="AR38" s="18"/>
    </row>
    <row r="39" spans="2:57" ht="14.45" customHeight="1">
      <c r="B39" s="18"/>
      <c r="AR39" s="18"/>
    </row>
    <row r="40" spans="2:57" ht="14.45" customHeight="1">
      <c r="B40" s="18"/>
      <c r="AR40" s="18"/>
    </row>
    <row r="41" spans="2:57" ht="14.45" customHeight="1">
      <c r="B41" s="18"/>
      <c r="AR41" s="18"/>
    </row>
    <row r="42" spans="2:57" ht="14.45" customHeight="1">
      <c r="B42" s="18"/>
      <c r="AR42" s="18"/>
    </row>
    <row r="43" spans="2:57" ht="14.45" customHeight="1">
      <c r="B43" s="18"/>
      <c r="AR43" s="18"/>
    </row>
    <row r="44" spans="2:57" ht="14.45" customHeight="1">
      <c r="B44" s="18"/>
      <c r="AR44" s="18"/>
    </row>
    <row r="45" spans="2:57" ht="14.45" customHeight="1">
      <c r="B45" s="18"/>
      <c r="AR45" s="18"/>
    </row>
    <row r="46" spans="2:57" ht="14.45" customHeight="1">
      <c r="B46" s="18"/>
      <c r="AR46" s="18"/>
    </row>
    <row r="47" spans="2:57" ht="14.45" customHeight="1">
      <c r="B47" s="18"/>
      <c r="AR47" s="18"/>
    </row>
    <row r="48" spans="2:57" ht="14.45" customHeight="1">
      <c r="B48" s="18"/>
      <c r="AR48" s="18"/>
    </row>
    <row r="49" spans="2:44" s="1" customFormat="1" ht="14.45" customHeight="1">
      <c r="B49" s="30"/>
      <c r="D49" s="39" t="s">
        <v>45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39" t="s">
        <v>46</v>
      </c>
      <c r="AI49" s="40"/>
      <c r="AJ49" s="40"/>
      <c r="AK49" s="40"/>
      <c r="AL49" s="40"/>
      <c r="AM49" s="40"/>
      <c r="AN49" s="40"/>
      <c r="AO49" s="40"/>
      <c r="AR49" s="30"/>
    </row>
    <row r="50" spans="2:44" ht="11.25">
      <c r="B50" s="18"/>
      <c r="AR50" s="18"/>
    </row>
    <row r="51" spans="2:44" ht="11.25">
      <c r="B51" s="18"/>
      <c r="AR51" s="18"/>
    </row>
    <row r="52" spans="2:44" ht="11.25">
      <c r="B52" s="18"/>
      <c r="AR52" s="18"/>
    </row>
    <row r="53" spans="2:44" ht="11.25">
      <c r="B53" s="18"/>
      <c r="AR53" s="18"/>
    </row>
    <row r="54" spans="2:44" ht="11.25">
      <c r="B54" s="18"/>
      <c r="AR54" s="18"/>
    </row>
    <row r="55" spans="2:44" ht="11.25">
      <c r="B55" s="18"/>
      <c r="AR55" s="18"/>
    </row>
    <row r="56" spans="2:44" ht="11.25">
      <c r="B56" s="18"/>
      <c r="AR56" s="18"/>
    </row>
    <row r="57" spans="2:44" ht="11.25">
      <c r="B57" s="18"/>
      <c r="AR57" s="18"/>
    </row>
    <row r="58" spans="2:44" ht="11.25">
      <c r="B58" s="18"/>
      <c r="AR58" s="18"/>
    </row>
    <row r="59" spans="2:44" ht="11.25">
      <c r="B59" s="18"/>
      <c r="AR59" s="18"/>
    </row>
    <row r="60" spans="2:44" s="1" customFormat="1" ht="12.75">
      <c r="B60" s="30"/>
      <c r="D60" s="41" t="s">
        <v>47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1" t="s">
        <v>48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1" t="s">
        <v>47</v>
      </c>
      <c r="AI60" s="32"/>
      <c r="AJ60" s="32"/>
      <c r="AK60" s="32"/>
      <c r="AL60" s="32"/>
      <c r="AM60" s="41" t="s">
        <v>48</v>
      </c>
      <c r="AN60" s="32"/>
      <c r="AO60" s="32"/>
      <c r="AR60" s="30"/>
    </row>
    <row r="61" spans="2:44" ht="11.25">
      <c r="B61" s="18"/>
      <c r="AR61" s="18"/>
    </row>
    <row r="62" spans="2:44" ht="11.25">
      <c r="B62" s="18"/>
      <c r="AR62" s="18"/>
    </row>
    <row r="63" spans="2:44" ht="11.25">
      <c r="B63" s="18"/>
      <c r="AR63" s="18"/>
    </row>
    <row r="64" spans="2:44" s="1" customFormat="1" ht="12.75">
      <c r="B64" s="30"/>
      <c r="D64" s="39" t="s">
        <v>49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9" t="s">
        <v>50</v>
      </c>
      <c r="AI64" s="40"/>
      <c r="AJ64" s="40"/>
      <c r="AK64" s="40"/>
      <c r="AL64" s="40"/>
      <c r="AM64" s="40"/>
      <c r="AN64" s="40"/>
      <c r="AO64" s="40"/>
      <c r="AR64" s="30"/>
    </row>
    <row r="65" spans="2:44" ht="11.25">
      <c r="B65" s="18"/>
      <c r="AR65" s="18"/>
    </row>
    <row r="66" spans="2:44" ht="11.25">
      <c r="B66" s="18"/>
      <c r="AR66" s="18"/>
    </row>
    <row r="67" spans="2:44" ht="11.25">
      <c r="B67" s="18"/>
      <c r="AR67" s="18"/>
    </row>
    <row r="68" spans="2:44" ht="11.25">
      <c r="B68" s="18"/>
      <c r="AR68" s="18"/>
    </row>
    <row r="69" spans="2:44" ht="11.25">
      <c r="B69" s="18"/>
      <c r="AR69" s="18"/>
    </row>
    <row r="70" spans="2:44" ht="11.25">
      <c r="B70" s="18"/>
      <c r="AR70" s="18"/>
    </row>
    <row r="71" spans="2:44" ht="11.25">
      <c r="B71" s="18"/>
      <c r="AR71" s="18"/>
    </row>
    <row r="72" spans="2:44" ht="11.25">
      <c r="B72" s="18"/>
      <c r="AR72" s="18"/>
    </row>
    <row r="73" spans="2:44" ht="11.25">
      <c r="B73" s="18"/>
      <c r="AR73" s="18"/>
    </row>
    <row r="74" spans="2:44" ht="11.25">
      <c r="B74" s="18"/>
      <c r="AR74" s="18"/>
    </row>
    <row r="75" spans="2:44" s="1" customFormat="1" ht="12.75">
      <c r="B75" s="30"/>
      <c r="D75" s="41" t="s">
        <v>47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1" t="s">
        <v>48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1" t="s">
        <v>47</v>
      </c>
      <c r="AI75" s="32"/>
      <c r="AJ75" s="32"/>
      <c r="AK75" s="32"/>
      <c r="AL75" s="32"/>
      <c r="AM75" s="41" t="s">
        <v>48</v>
      </c>
      <c r="AN75" s="32"/>
      <c r="AO75" s="32"/>
      <c r="AR75" s="30"/>
    </row>
    <row r="76" spans="2:44" s="1" customFormat="1" ht="11.25">
      <c r="B76" s="30"/>
      <c r="AR76" s="30"/>
    </row>
    <row r="77" spans="2:44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30"/>
    </row>
    <row r="81" spans="1:91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30"/>
    </row>
    <row r="82" spans="1:91" s="1" customFormat="1" ht="24.95" customHeight="1">
      <c r="B82" s="30"/>
      <c r="C82" s="19" t="s">
        <v>51</v>
      </c>
      <c r="AR82" s="30"/>
    </row>
    <row r="83" spans="1:91" s="1" customFormat="1" ht="6.95" customHeight="1">
      <c r="B83" s="30"/>
      <c r="AR83" s="30"/>
    </row>
    <row r="84" spans="1:91" s="3" customFormat="1" ht="12" customHeight="1">
      <c r="B84" s="46"/>
      <c r="C84" s="25" t="s">
        <v>13</v>
      </c>
      <c r="L84" s="3" t="str">
        <f>K5</f>
        <v>ST3345</v>
      </c>
      <c r="AR84" s="46"/>
    </row>
    <row r="85" spans="1:91" s="4" customFormat="1" ht="36.950000000000003" customHeight="1">
      <c r="B85" s="47"/>
      <c r="C85" s="48" t="s">
        <v>16</v>
      </c>
      <c r="L85" s="196" t="str">
        <f>K6</f>
        <v>DVT Olešná, IDVT 10267361, ř. km 6,620 - 7,270, Nová Olešná - oprava koryta</v>
      </c>
      <c r="M85" s="197"/>
      <c r="N85" s="197"/>
      <c r="O85" s="197"/>
      <c r="P85" s="197"/>
      <c r="Q85" s="197"/>
      <c r="R85" s="197"/>
      <c r="S85" s="197"/>
      <c r="T85" s="197"/>
      <c r="U85" s="197"/>
      <c r="V85" s="197"/>
      <c r="W85" s="197"/>
      <c r="X85" s="197"/>
      <c r="Y85" s="197"/>
      <c r="Z85" s="197"/>
      <c r="AA85" s="197"/>
      <c r="AB85" s="197"/>
      <c r="AC85" s="197"/>
      <c r="AD85" s="197"/>
      <c r="AE85" s="197"/>
      <c r="AF85" s="197"/>
      <c r="AG85" s="197"/>
      <c r="AH85" s="197"/>
      <c r="AI85" s="197"/>
      <c r="AJ85" s="197"/>
      <c r="AK85" s="197"/>
      <c r="AL85" s="197"/>
      <c r="AM85" s="197"/>
      <c r="AN85" s="197"/>
      <c r="AO85" s="197"/>
      <c r="AR85" s="47"/>
    </row>
    <row r="86" spans="1:91" s="1" customFormat="1" ht="6.95" customHeight="1">
      <c r="B86" s="30"/>
      <c r="AR86" s="30"/>
    </row>
    <row r="87" spans="1:91" s="1" customFormat="1" ht="12" customHeight="1">
      <c r="B87" s="30"/>
      <c r="C87" s="25" t="s">
        <v>20</v>
      </c>
      <c r="L87" s="49" t="str">
        <f>IF(K8="","",K8)</f>
        <v xml:space="preserve"> </v>
      </c>
      <c r="AI87" s="25" t="s">
        <v>22</v>
      </c>
      <c r="AM87" s="198" t="str">
        <f>IF(AN8= "","",AN8)</f>
        <v/>
      </c>
      <c r="AN87" s="198"/>
      <c r="AR87" s="30"/>
    </row>
    <row r="88" spans="1:91" s="1" customFormat="1" ht="6.95" customHeight="1">
      <c r="B88" s="30"/>
      <c r="AR88" s="30"/>
    </row>
    <row r="89" spans="1:91" s="1" customFormat="1" ht="15.2" customHeight="1">
      <c r="B89" s="30"/>
      <c r="C89" s="25" t="s">
        <v>23</v>
      </c>
      <c r="L89" s="3" t="str">
        <f>IF(E11= "","",E11)</f>
        <v xml:space="preserve"> </v>
      </c>
      <c r="AI89" s="25" t="s">
        <v>28</v>
      </c>
      <c r="AM89" s="194" t="str">
        <f>IF(E17="","",E17)</f>
        <v xml:space="preserve"> </v>
      </c>
      <c r="AN89" s="195"/>
      <c r="AO89" s="195"/>
      <c r="AP89" s="195"/>
      <c r="AR89" s="30"/>
      <c r="AS89" s="199" t="s">
        <v>52</v>
      </c>
      <c r="AT89" s="200"/>
      <c r="AU89" s="51"/>
      <c r="AV89" s="51"/>
      <c r="AW89" s="51"/>
      <c r="AX89" s="51"/>
      <c r="AY89" s="51"/>
      <c r="AZ89" s="51"/>
      <c r="BA89" s="51"/>
      <c r="BB89" s="51"/>
      <c r="BC89" s="51"/>
      <c r="BD89" s="52"/>
    </row>
    <row r="90" spans="1:91" s="1" customFormat="1" ht="15.2" customHeight="1">
      <c r="B90" s="30"/>
      <c r="C90" s="25" t="s">
        <v>26</v>
      </c>
      <c r="L90" s="3" t="str">
        <f>IF(E14= "Vyplň údaj","",E14)</f>
        <v/>
      </c>
      <c r="AI90" s="25" t="s">
        <v>30</v>
      </c>
      <c r="AM90" s="194" t="str">
        <f>IF(E20="","",E20)</f>
        <v/>
      </c>
      <c r="AN90" s="195"/>
      <c r="AO90" s="195"/>
      <c r="AP90" s="195"/>
      <c r="AR90" s="30"/>
      <c r="AS90" s="201"/>
      <c r="AT90" s="202"/>
      <c r="AU90" s="53"/>
      <c r="AV90" s="53"/>
      <c r="AW90" s="53"/>
      <c r="AX90" s="53"/>
      <c r="AY90" s="53"/>
      <c r="AZ90" s="53"/>
      <c r="BA90" s="53"/>
      <c r="BB90" s="53"/>
      <c r="BC90" s="53"/>
      <c r="BD90" s="54"/>
    </row>
    <row r="91" spans="1:91" s="1" customFormat="1" ht="10.9" customHeight="1">
      <c r="B91" s="30"/>
      <c r="AR91" s="30"/>
      <c r="AS91" s="201"/>
      <c r="AT91" s="202"/>
      <c r="AU91" s="53"/>
      <c r="AV91" s="53"/>
      <c r="AW91" s="53"/>
      <c r="AX91" s="53"/>
      <c r="AY91" s="53"/>
      <c r="AZ91" s="53"/>
      <c r="BA91" s="53"/>
      <c r="BB91" s="53"/>
      <c r="BC91" s="53"/>
      <c r="BD91" s="54"/>
    </row>
    <row r="92" spans="1:91" s="1" customFormat="1" ht="29.25" customHeight="1">
      <c r="B92" s="30"/>
      <c r="C92" s="203" t="s">
        <v>53</v>
      </c>
      <c r="D92" s="204"/>
      <c r="E92" s="204"/>
      <c r="F92" s="204"/>
      <c r="G92" s="204"/>
      <c r="H92" s="55"/>
      <c r="I92" s="205" t="s">
        <v>54</v>
      </c>
      <c r="J92" s="204"/>
      <c r="K92" s="204"/>
      <c r="L92" s="204"/>
      <c r="M92" s="204"/>
      <c r="N92" s="204"/>
      <c r="O92" s="204"/>
      <c r="P92" s="204"/>
      <c r="Q92" s="204"/>
      <c r="R92" s="204"/>
      <c r="S92" s="204"/>
      <c r="T92" s="204"/>
      <c r="U92" s="204"/>
      <c r="V92" s="204"/>
      <c r="W92" s="204"/>
      <c r="X92" s="204"/>
      <c r="Y92" s="204"/>
      <c r="Z92" s="204"/>
      <c r="AA92" s="204"/>
      <c r="AB92" s="204"/>
      <c r="AC92" s="204"/>
      <c r="AD92" s="204"/>
      <c r="AE92" s="204"/>
      <c r="AF92" s="204"/>
      <c r="AG92" s="206" t="s">
        <v>55</v>
      </c>
      <c r="AH92" s="204"/>
      <c r="AI92" s="204"/>
      <c r="AJ92" s="204"/>
      <c r="AK92" s="204"/>
      <c r="AL92" s="204"/>
      <c r="AM92" s="204"/>
      <c r="AN92" s="205" t="s">
        <v>56</v>
      </c>
      <c r="AO92" s="204"/>
      <c r="AP92" s="207"/>
      <c r="AQ92" s="56" t="s">
        <v>57</v>
      </c>
      <c r="AR92" s="30"/>
      <c r="AS92" s="57" t="s">
        <v>58</v>
      </c>
      <c r="AT92" s="58" t="s">
        <v>59</v>
      </c>
      <c r="AU92" s="58" t="s">
        <v>60</v>
      </c>
      <c r="AV92" s="58" t="s">
        <v>61</v>
      </c>
      <c r="AW92" s="58" t="s">
        <v>62</v>
      </c>
      <c r="AX92" s="58" t="s">
        <v>63</v>
      </c>
      <c r="AY92" s="58" t="s">
        <v>64</v>
      </c>
      <c r="AZ92" s="58" t="s">
        <v>65</v>
      </c>
      <c r="BA92" s="58" t="s">
        <v>66</v>
      </c>
      <c r="BB92" s="58" t="s">
        <v>67</v>
      </c>
      <c r="BC92" s="58" t="s">
        <v>68</v>
      </c>
      <c r="BD92" s="59" t="s">
        <v>69</v>
      </c>
    </row>
    <row r="93" spans="1:91" s="1" customFormat="1" ht="10.9" customHeight="1">
      <c r="B93" s="30"/>
      <c r="AR93" s="30"/>
      <c r="AS93" s="60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2"/>
    </row>
    <row r="94" spans="1:91" s="5" customFormat="1" ht="32.450000000000003" customHeight="1">
      <c r="B94" s="61"/>
      <c r="C94" s="62" t="s">
        <v>70</v>
      </c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211">
        <f>ROUND(AG95,2)</f>
        <v>0</v>
      </c>
      <c r="AH94" s="211"/>
      <c r="AI94" s="211"/>
      <c r="AJ94" s="211"/>
      <c r="AK94" s="211"/>
      <c r="AL94" s="211"/>
      <c r="AM94" s="211"/>
      <c r="AN94" s="212">
        <f>SUM(AG94,AT94)</f>
        <v>0</v>
      </c>
      <c r="AO94" s="212"/>
      <c r="AP94" s="212"/>
      <c r="AQ94" s="65" t="s">
        <v>1</v>
      </c>
      <c r="AR94" s="61"/>
      <c r="AS94" s="66">
        <f>ROUND(AS95,2)</f>
        <v>0</v>
      </c>
      <c r="AT94" s="67">
        <f>ROUND(SUM(AV94:AW94),2)</f>
        <v>0</v>
      </c>
      <c r="AU94" s="68">
        <f>ROUND(AU95,5)</f>
        <v>0</v>
      </c>
      <c r="AV94" s="67">
        <f>ROUND(AZ94*L29,2)</f>
        <v>0</v>
      </c>
      <c r="AW94" s="67">
        <f>ROUND(BA94*L30,2)</f>
        <v>0</v>
      </c>
      <c r="AX94" s="67">
        <f>ROUND(BB94*L29,2)</f>
        <v>0</v>
      </c>
      <c r="AY94" s="67">
        <f>ROUND(BC94*L30,2)</f>
        <v>0</v>
      </c>
      <c r="AZ94" s="67">
        <f>ROUND(AZ95,2)</f>
        <v>0</v>
      </c>
      <c r="BA94" s="67">
        <f>ROUND(BA95,2)</f>
        <v>0</v>
      </c>
      <c r="BB94" s="67">
        <f>ROUND(BB95,2)</f>
        <v>0</v>
      </c>
      <c r="BC94" s="67">
        <f>ROUND(BC95,2)</f>
        <v>0</v>
      </c>
      <c r="BD94" s="69">
        <f>ROUND(BD95,2)</f>
        <v>0</v>
      </c>
      <c r="BS94" s="70" t="s">
        <v>71</v>
      </c>
      <c r="BT94" s="70" t="s">
        <v>72</v>
      </c>
      <c r="BU94" s="71" t="s">
        <v>73</v>
      </c>
      <c r="BV94" s="70" t="s">
        <v>74</v>
      </c>
      <c r="BW94" s="70" t="s">
        <v>4</v>
      </c>
      <c r="BX94" s="70" t="s">
        <v>75</v>
      </c>
      <c r="CL94" s="70" t="s">
        <v>1</v>
      </c>
    </row>
    <row r="95" spans="1:91" s="6" customFormat="1" ht="16.5" customHeight="1">
      <c r="A95" s="72" t="s">
        <v>76</v>
      </c>
      <c r="B95" s="73"/>
      <c r="C95" s="74"/>
      <c r="D95" s="210" t="s">
        <v>77</v>
      </c>
      <c r="E95" s="210"/>
      <c r="F95" s="210"/>
      <c r="G95" s="210"/>
      <c r="H95" s="210"/>
      <c r="I95" s="75"/>
      <c r="J95" s="210" t="s">
        <v>78</v>
      </c>
      <c r="K95" s="210"/>
      <c r="L95" s="210"/>
      <c r="M95" s="210"/>
      <c r="N95" s="210"/>
      <c r="O95" s="210"/>
      <c r="P95" s="210"/>
      <c r="Q95" s="210"/>
      <c r="R95" s="210"/>
      <c r="S95" s="210"/>
      <c r="T95" s="210"/>
      <c r="U95" s="210"/>
      <c r="V95" s="210"/>
      <c r="W95" s="210"/>
      <c r="X95" s="210"/>
      <c r="Y95" s="210"/>
      <c r="Z95" s="210"/>
      <c r="AA95" s="210"/>
      <c r="AB95" s="210"/>
      <c r="AC95" s="210"/>
      <c r="AD95" s="210"/>
      <c r="AE95" s="210"/>
      <c r="AF95" s="210"/>
      <c r="AG95" s="208">
        <f>'3345 - Rozpočet'!J30</f>
        <v>0</v>
      </c>
      <c r="AH95" s="209"/>
      <c r="AI95" s="209"/>
      <c r="AJ95" s="209"/>
      <c r="AK95" s="209"/>
      <c r="AL95" s="209"/>
      <c r="AM95" s="209"/>
      <c r="AN95" s="208">
        <f>SUM(AG95,AT95)</f>
        <v>0</v>
      </c>
      <c r="AO95" s="209"/>
      <c r="AP95" s="209"/>
      <c r="AQ95" s="76" t="s">
        <v>79</v>
      </c>
      <c r="AR95" s="73"/>
      <c r="AS95" s="77">
        <v>0</v>
      </c>
      <c r="AT95" s="78">
        <f>ROUND(SUM(AV95:AW95),2)</f>
        <v>0</v>
      </c>
      <c r="AU95" s="79">
        <f>'3345 - Rozpočet'!P125</f>
        <v>0</v>
      </c>
      <c r="AV95" s="78">
        <f>'3345 - Rozpočet'!J33</f>
        <v>0</v>
      </c>
      <c r="AW95" s="78">
        <f>'3345 - Rozpočet'!J34</f>
        <v>0</v>
      </c>
      <c r="AX95" s="78">
        <f>'3345 - Rozpočet'!J35</f>
        <v>0</v>
      </c>
      <c r="AY95" s="78">
        <f>'3345 - Rozpočet'!J36</f>
        <v>0</v>
      </c>
      <c r="AZ95" s="78">
        <f>'3345 - Rozpočet'!F33</f>
        <v>0</v>
      </c>
      <c r="BA95" s="78">
        <f>'3345 - Rozpočet'!F34</f>
        <v>0</v>
      </c>
      <c r="BB95" s="78">
        <f>'3345 - Rozpočet'!F35</f>
        <v>0</v>
      </c>
      <c r="BC95" s="78">
        <f>'3345 - Rozpočet'!F36</f>
        <v>0</v>
      </c>
      <c r="BD95" s="80">
        <f>'3345 - Rozpočet'!F37</f>
        <v>0</v>
      </c>
      <c r="BT95" s="81" t="s">
        <v>80</v>
      </c>
      <c r="BV95" s="81" t="s">
        <v>74</v>
      </c>
      <c r="BW95" s="81" t="s">
        <v>81</v>
      </c>
      <c r="BX95" s="81" t="s">
        <v>4</v>
      </c>
      <c r="CL95" s="81" t="s">
        <v>1</v>
      </c>
      <c r="CM95" s="81" t="s">
        <v>82</v>
      </c>
    </row>
    <row r="96" spans="1:91" s="1" customFormat="1" ht="30" customHeight="1">
      <c r="B96" s="30"/>
      <c r="AR96" s="30"/>
    </row>
    <row r="97" spans="2:44" s="1" customFormat="1" ht="6.95" customHeight="1"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30"/>
    </row>
  </sheetData>
  <mergeCells count="42">
    <mergeCell ref="L30:P30"/>
    <mergeCell ref="L31:P31"/>
    <mergeCell ref="L32:P32"/>
    <mergeCell ref="L33:P33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X35:AB35"/>
    <mergeCell ref="AK35:AO35"/>
    <mergeCell ref="AR2:BE2"/>
    <mergeCell ref="AM90:AP90"/>
    <mergeCell ref="L85:AO85"/>
    <mergeCell ref="AM87:AN87"/>
    <mergeCell ref="AM89:AP89"/>
    <mergeCell ref="AS89:AT91"/>
    <mergeCell ref="K5:AO5"/>
    <mergeCell ref="K6:AO6"/>
    <mergeCell ref="E14:AJ14"/>
    <mergeCell ref="E23:AN23"/>
    <mergeCell ref="L28:P28"/>
    <mergeCell ref="W28:AE28"/>
    <mergeCell ref="AK28:AO28"/>
    <mergeCell ref="L29:P29"/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</mergeCells>
  <hyperlinks>
    <hyperlink ref="A95" location="'3345 - Rozpočet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85"/>
  <sheetViews>
    <sheetView showGridLines="0" tabSelected="1" topLeftCell="A182" workbookViewId="0">
      <selection activeCell="J122" sqref="J122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82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2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5" t="s">
        <v>81</v>
      </c>
    </row>
    <row r="3" spans="2:46" ht="6.95" customHeight="1">
      <c r="B3" s="16"/>
      <c r="C3" s="17"/>
      <c r="D3" s="17"/>
      <c r="E3" s="17"/>
      <c r="F3" s="17"/>
      <c r="G3" s="17"/>
      <c r="H3" s="17"/>
      <c r="I3" s="83"/>
      <c r="J3" s="17"/>
      <c r="K3" s="17"/>
      <c r="L3" s="18"/>
      <c r="AT3" s="15" t="s">
        <v>82</v>
      </c>
    </row>
    <row r="4" spans="2:46" ht="24.95" customHeight="1">
      <c r="B4" s="18"/>
      <c r="D4" s="19" t="s">
        <v>83</v>
      </c>
      <c r="L4" s="18"/>
      <c r="M4" s="84" t="s">
        <v>10</v>
      </c>
      <c r="AT4" s="15" t="s">
        <v>3</v>
      </c>
    </row>
    <row r="5" spans="2:46" ht="6.95" customHeight="1">
      <c r="B5" s="18"/>
      <c r="L5" s="18"/>
    </row>
    <row r="6" spans="2:46" ht="12" customHeight="1">
      <c r="B6" s="18"/>
      <c r="D6" s="25" t="s">
        <v>16</v>
      </c>
      <c r="L6" s="18"/>
    </row>
    <row r="7" spans="2:46" ht="16.5" customHeight="1">
      <c r="B7" s="18"/>
      <c r="E7" s="220" t="str">
        <f>'Rekapitulace stavby'!K6</f>
        <v>DVT Olešná, IDVT 10267361, ř. km 6,620 - 7,270, Nová Olešná - oprava koryta</v>
      </c>
      <c r="F7" s="221"/>
      <c r="G7" s="221"/>
      <c r="H7" s="221"/>
      <c r="L7" s="18"/>
    </row>
    <row r="8" spans="2:46" s="1" customFormat="1" ht="12" customHeight="1">
      <c r="B8" s="30"/>
      <c r="D8" s="25" t="s">
        <v>84</v>
      </c>
      <c r="I8" s="85"/>
      <c r="L8" s="30"/>
    </row>
    <row r="9" spans="2:46" s="1" customFormat="1" ht="36.950000000000003" customHeight="1">
      <c r="B9" s="30"/>
      <c r="E9" s="196" t="s">
        <v>85</v>
      </c>
      <c r="F9" s="222"/>
      <c r="G9" s="222"/>
      <c r="H9" s="222"/>
      <c r="I9" s="85"/>
      <c r="L9" s="30"/>
    </row>
    <row r="10" spans="2:46" s="1" customFormat="1" ht="11.25">
      <c r="B10" s="30"/>
      <c r="I10" s="85"/>
      <c r="L10" s="30"/>
    </row>
    <row r="11" spans="2:46" s="1" customFormat="1" ht="12" customHeight="1">
      <c r="B11" s="30"/>
      <c r="D11" s="25" t="s">
        <v>18</v>
      </c>
      <c r="F11" s="23" t="s">
        <v>1</v>
      </c>
      <c r="I11" s="86" t="s">
        <v>19</v>
      </c>
      <c r="J11" s="23" t="s">
        <v>1</v>
      </c>
      <c r="L11" s="30"/>
    </row>
    <row r="12" spans="2:46" s="1" customFormat="1" ht="12" customHeight="1">
      <c r="B12" s="30"/>
      <c r="D12" s="25" t="s">
        <v>20</v>
      </c>
      <c r="F12" s="23" t="s">
        <v>21</v>
      </c>
      <c r="I12" s="86" t="s">
        <v>22</v>
      </c>
      <c r="J12" s="50"/>
      <c r="L12" s="30"/>
    </row>
    <row r="13" spans="2:46" s="1" customFormat="1" ht="10.9" customHeight="1">
      <c r="B13" s="30"/>
      <c r="I13" s="85"/>
      <c r="L13" s="30"/>
    </row>
    <row r="14" spans="2:46" s="1" customFormat="1" ht="12" customHeight="1">
      <c r="B14" s="30"/>
      <c r="D14" s="25" t="s">
        <v>23</v>
      </c>
      <c r="I14" s="86" t="s">
        <v>24</v>
      </c>
      <c r="J14" s="23" t="str">
        <f>IF('Rekapitulace stavby'!AN10="","",'Rekapitulace stavby'!AN10)</f>
        <v/>
      </c>
      <c r="L14" s="30"/>
    </row>
    <row r="15" spans="2:46" s="1" customFormat="1" ht="18" customHeight="1">
      <c r="B15" s="30"/>
      <c r="E15" s="23" t="str">
        <f>IF('Rekapitulace stavby'!E11="","",'Rekapitulace stavby'!E11)</f>
        <v xml:space="preserve"> </v>
      </c>
      <c r="I15" s="86" t="s">
        <v>25</v>
      </c>
      <c r="J15" s="23" t="str">
        <f>IF('Rekapitulace stavby'!AN11="","",'Rekapitulace stavby'!AN11)</f>
        <v/>
      </c>
      <c r="L15" s="30"/>
    </row>
    <row r="16" spans="2:46" s="1" customFormat="1" ht="6.95" customHeight="1">
      <c r="B16" s="30"/>
      <c r="I16" s="85"/>
      <c r="L16" s="30"/>
    </row>
    <row r="17" spans="2:12" s="1" customFormat="1" ht="12" customHeight="1">
      <c r="B17" s="30"/>
      <c r="D17" s="25" t="s">
        <v>26</v>
      </c>
      <c r="I17" s="86" t="s">
        <v>24</v>
      </c>
      <c r="J17" s="26" t="str">
        <f>'Rekapitulace stavby'!AN13</f>
        <v>Vyplň údaj</v>
      </c>
      <c r="L17" s="30"/>
    </row>
    <row r="18" spans="2:12" s="1" customFormat="1" ht="18" customHeight="1">
      <c r="B18" s="30"/>
      <c r="E18" s="223" t="str">
        <f>'Rekapitulace stavby'!E14</f>
        <v>Vyplň údaj</v>
      </c>
      <c r="F18" s="213"/>
      <c r="G18" s="213"/>
      <c r="H18" s="213"/>
      <c r="I18" s="86" t="s">
        <v>25</v>
      </c>
      <c r="J18" s="26" t="str">
        <f>'Rekapitulace stavby'!AN14</f>
        <v>Vyplň údaj</v>
      </c>
      <c r="L18" s="30"/>
    </row>
    <row r="19" spans="2:12" s="1" customFormat="1" ht="6.95" customHeight="1">
      <c r="B19" s="30"/>
      <c r="I19" s="85"/>
      <c r="L19" s="30"/>
    </row>
    <row r="20" spans="2:12" s="1" customFormat="1" ht="12" customHeight="1">
      <c r="B20" s="30"/>
      <c r="D20" s="25" t="s">
        <v>28</v>
      </c>
      <c r="I20" s="86" t="s">
        <v>24</v>
      </c>
      <c r="J20" s="23" t="str">
        <f>IF('Rekapitulace stavby'!AN16="","",'Rekapitulace stavby'!AN16)</f>
        <v/>
      </c>
      <c r="L20" s="30"/>
    </row>
    <row r="21" spans="2:12" s="1" customFormat="1" ht="18" customHeight="1">
      <c r="B21" s="30"/>
      <c r="E21" s="23" t="str">
        <f>IF('Rekapitulace stavby'!E17="","",'Rekapitulace stavby'!E17)</f>
        <v xml:space="preserve"> </v>
      </c>
      <c r="I21" s="86" t="s">
        <v>25</v>
      </c>
      <c r="J21" s="23" t="str">
        <f>IF('Rekapitulace stavby'!AN17="","",'Rekapitulace stavby'!AN17)</f>
        <v/>
      </c>
      <c r="L21" s="30"/>
    </row>
    <row r="22" spans="2:12" s="1" customFormat="1" ht="6.95" customHeight="1">
      <c r="B22" s="30"/>
      <c r="I22" s="85"/>
      <c r="L22" s="30"/>
    </row>
    <row r="23" spans="2:12" s="1" customFormat="1" ht="12" customHeight="1">
      <c r="B23" s="30"/>
      <c r="D23" s="25" t="s">
        <v>30</v>
      </c>
      <c r="I23" s="86" t="s">
        <v>24</v>
      </c>
      <c r="J23" s="23" t="s">
        <v>1</v>
      </c>
      <c r="L23" s="30"/>
    </row>
    <row r="24" spans="2:12" s="1" customFormat="1" ht="18" customHeight="1">
      <c r="B24" s="30"/>
      <c r="E24" s="23"/>
      <c r="I24" s="86" t="s">
        <v>25</v>
      </c>
      <c r="J24" s="23" t="s">
        <v>1</v>
      </c>
      <c r="L24" s="30"/>
    </row>
    <row r="25" spans="2:12" s="1" customFormat="1" ht="6.95" customHeight="1">
      <c r="B25" s="30"/>
      <c r="I25" s="85"/>
      <c r="L25" s="30"/>
    </row>
    <row r="26" spans="2:12" s="1" customFormat="1" ht="12" customHeight="1">
      <c r="B26" s="30"/>
      <c r="D26" s="25" t="s">
        <v>31</v>
      </c>
      <c r="I26" s="85"/>
      <c r="L26" s="30"/>
    </row>
    <row r="27" spans="2:12" s="7" customFormat="1" ht="16.5" customHeight="1">
      <c r="B27" s="87"/>
      <c r="E27" s="217" t="s">
        <v>1</v>
      </c>
      <c r="F27" s="217"/>
      <c r="G27" s="217"/>
      <c r="H27" s="217"/>
      <c r="I27" s="88"/>
      <c r="L27" s="87"/>
    </row>
    <row r="28" spans="2:12" s="1" customFormat="1" ht="6.95" customHeight="1">
      <c r="B28" s="30"/>
      <c r="I28" s="85"/>
      <c r="L28" s="30"/>
    </row>
    <row r="29" spans="2:12" s="1" customFormat="1" ht="6.95" customHeight="1">
      <c r="B29" s="30"/>
      <c r="D29" s="51"/>
      <c r="E29" s="51"/>
      <c r="F29" s="51"/>
      <c r="G29" s="51"/>
      <c r="H29" s="51"/>
      <c r="I29" s="89"/>
      <c r="J29" s="51"/>
      <c r="K29" s="51"/>
      <c r="L29" s="30"/>
    </row>
    <row r="30" spans="2:12" s="1" customFormat="1" ht="25.35" customHeight="1">
      <c r="B30" s="30"/>
      <c r="D30" s="90" t="s">
        <v>32</v>
      </c>
      <c r="I30" s="85"/>
      <c r="J30" s="64">
        <f>ROUND(J125, 2)</f>
        <v>0</v>
      </c>
      <c r="L30" s="30"/>
    </row>
    <row r="31" spans="2:12" s="1" customFormat="1" ht="6.95" customHeight="1">
      <c r="B31" s="30"/>
      <c r="D31" s="51"/>
      <c r="E31" s="51"/>
      <c r="F31" s="51"/>
      <c r="G31" s="51"/>
      <c r="H31" s="51"/>
      <c r="I31" s="89"/>
      <c r="J31" s="51"/>
      <c r="K31" s="51"/>
      <c r="L31" s="30"/>
    </row>
    <row r="32" spans="2:12" s="1" customFormat="1" ht="14.45" customHeight="1">
      <c r="B32" s="30"/>
      <c r="F32" s="33" t="s">
        <v>34</v>
      </c>
      <c r="I32" s="91" t="s">
        <v>33</v>
      </c>
      <c r="J32" s="33" t="s">
        <v>35</v>
      </c>
      <c r="L32" s="30"/>
    </row>
    <row r="33" spans="2:12" s="1" customFormat="1" ht="14.45" customHeight="1">
      <c r="B33" s="30"/>
      <c r="D33" s="92" t="s">
        <v>36</v>
      </c>
      <c r="E33" s="25" t="s">
        <v>37</v>
      </c>
      <c r="F33" s="93">
        <f>ROUND((SUM(BE125:BE184)),  2)</f>
        <v>0</v>
      </c>
      <c r="I33" s="94">
        <v>0.21</v>
      </c>
      <c r="J33" s="93">
        <f>ROUND(((SUM(BE125:BE184))*I33),  2)</f>
        <v>0</v>
      </c>
      <c r="L33" s="30"/>
    </row>
    <row r="34" spans="2:12" s="1" customFormat="1" ht="14.45" customHeight="1">
      <c r="B34" s="30"/>
      <c r="E34" s="25" t="s">
        <v>38</v>
      </c>
      <c r="F34" s="93">
        <f>ROUND((SUM(BF125:BF184)),  2)</f>
        <v>0</v>
      </c>
      <c r="I34" s="94">
        <v>0.15</v>
      </c>
      <c r="J34" s="93">
        <f>ROUND(((SUM(BF125:BF184))*I34),  2)</f>
        <v>0</v>
      </c>
      <c r="L34" s="30"/>
    </row>
    <row r="35" spans="2:12" s="1" customFormat="1" ht="14.45" hidden="1" customHeight="1">
      <c r="B35" s="30"/>
      <c r="E35" s="25" t="s">
        <v>39</v>
      </c>
      <c r="F35" s="93">
        <f>ROUND((SUM(BG125:BG184)),  2)</f>
        <v>0</v>
      </c>
      <c r="I35" s="94">
        <v>0.21</v>
      </c>
      <c r="J35" s="93">
        <f>0</f>
        <v>0</v>
      </c>
      <c r="L35" s="30"/>
    </row>
    <row r="36" spans="2:12" s="1" customFormat="1" ht="14.45" hidden="1" customHeight="1">
      <c r="B36" s="30"/>
      <c r="E36" s="25" t="s">
        <v>40</v>
      </c>
      <c r="F36" s="93">
        <f>ROUND((SUM(BH125:BH184)),  2)</f>
        <v>0</v>
      </c>
      <c r="I36" s="94">
        <v>0.15</v>
      </c>
      <c r="J36" s="93">
        <f>0</f>
        <v>0</v>
      </c>
      <c r="L36" s="30"/>
    </row>
    <row r="37" spans="2:12" s="1" customFormat="1" ht="14.45" hidden="1" customHeight="1">
      <c r="B37" s="30"/>
      <c r="E37" s="25" t="s">
        <v>41</v>
      </c>
      <c r="F37" s="93">
        <f>ROUND((SUM(BI125:BI184)),  2)</f>
        <v>0</v>
      </c>
      <c r="I37" s="94">
        <v>0</v>
      </c>
      <c r="J37" s="93">
        <f>0</f>
        <v>0</v>
      </c>
      <c r="L37" s="30"/>
    </row>
    <row r="38" spans="2:12" s="1" customFormat="1" ht="6.95" customHeight="1">
      <c r="B38" s="30"/>
      <c r="I38" s="85"/>
      <c r="L38" s="30"/>
    </row>
    <row r="39" spans="2:12" s="1" customFormat="1" ht="25.35" customHeight="1">
      <c r="B39" s="30"/>
      <c r="C39" s="95"/>
      <c r="D39" s="96" t="s">
        <v>42</v>
      </c>
      <c r="E39" s="55"/>
      <c r="F39" s="55"/>
      <c r="G39" s="97" t="s">
        <v>43</v>
      </c>
      <c r="H39" s="98" t="s">
        <v>44</v>
      </c>
      <c r="I39" s="99"/>
      <c r="J39" s="100">
        <f>SUM(J30:J37)</f>
        <v>0</v>
      </c>
      <c r="K39" s="101"/>
      <c r="L39" s="30"/>
    </row>
    <row r="40" spans="2:12" s="1" customFormat="1" ht="14.45" customHeight="1">
      <c r="B40" s="30"/>
      <c r="I40" s="85"/>
      <c r="L40" s="30"/>
    </row>
    <row r="41" spans="2:12" ht="14.45" customHeight="1">
      <c r="B41" s="1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30"/>
      <c r="D50" s="39" t="s">
        <v>45</v>
      </c>
      <c r="E50" s="40"/>
      <c r="F50" s="40"/>
      <c r="G50" s="39" t="s">
        <v>46</v>
      </c>
      <c r="H50" s="40"/>
      <c r="I50" s="102"/>
      <c r="J50" s="40"/>
      <c r="K50" s="40"/>
      <c r="L50" s="30"/>
    </row>
    <row r="51" spans="2:12" ht="11.25">
      <c r="B51" s="18"/>
      <c r="L51" s="18"/>
    </row>
    <row r="52" spans="2:12" ht="11.25">
      <c r="B52" s="18"/>
      <c r="L52" s="18"/>
    </row>
    <row r="53" spans="2:12" ht="11.25">
      <c r="B53" s="18"/>
      <c r="L53" s="18"/>
    </row>
    <row r="54" spans="2:12" ht="11.25">
      <c r="B54" s="18"/>
      <c r="L54" s="18"/>
    </row>
    <row r="55" spans="2:12" ht="11.25">
      <c r="B55" s="18"/>
      <c r="L55" s="18"/>
    </row>
    <row r="56" spans="2:12" ht="11.25">
      <c r="B56" s="18"/>
      <c r="L56" s="18"/>
    </row>
    <row r="57" spans="2:12" ht="11.25">
      <c r="B57" s="18"/>
      <c r="L57" s="18"/>
    </row>
    <row r="58" spans="2:12" ht="11.25">
      <c r="B58" s="18"/>
      <c r="L58" s="18"/>
    </row>
    <row r="59" spans="2:12" ht="11.25">
      <c r="B59" s="18"/>
      <c r="L59" s="18"/>
    </row>
    <row r="60" spans="2:12" ht="11.25">
      <c r="B60" s="18"/>
      <c r="L60" s="18"/>
    </row>
    <row r="61" spans="2:12" s="1" customFormat="1" ht="12.75">
      <c r="B61" s="30"/>
      <c r="D61" s="41" t="s">
        <v>47</v>
      </c>
      <c r="E61" s="32"/>
      <c r="F61" s="103" t="s">
        <v>48</v>
      </c>
      <c r="G61" s="41" t="s">
        <v>47</v>
      </c>
      <c r="H61" s="32"/>
      <c r="I61" s="104"/>
      <c r="J61" s="105" t="s">
        <v>48</v>
      </c>
      <c r="K61" s="32"/>
      <c r="L61" s="30"/>
    </row>
    <row r="62" spans="2:12" ht="11.25">
      <c r="B62" s="18"/>
      <c r="L62" s="18"/>
    </row>
    <row r="63" spans="2:12" ht="11.25">
      <c r="B63" s="18"/>
      <c r="L63" s="18"/>
    </row>
    <row r="64" spans="2:12" ht="11.25">
      <c r="B64" s="18"/>
      <c r="L64" s="18"/>
    </row>
    <row r="65" spans="2:12" s="1" customFormat="1" ht="12.75">
      <c r="B65" s="30"/>
      <c r="D65" s="39" t="s">
        <v>49</v>
      </c>
      <c r="E65" s="40"/>
      <c r="F65" s="40"/>
      <c r="G65" s="39" t="s">
        <v>50</v>
      </c>
      <c r="H65" s="40"/>
      <c r="I65" s="102"/>
      <c r="J65" s="40"/>
      <c r="K65" s="40"/>
      <c r="L65" s="30"/>
    </row>
    <row r="66" spans="2:12" ht="11.25">
      <c r="B66" s="18"/>
      <c r="L66" s="18"/>
    </row>
    <row r="67" spans="2:12" ht="11.25">
      <c r="B67" s="18"/>
      <c r="L67" s="18"/>
    </row>
    <row r="68" spans="2:12" ht="11.25">
      <c r="B68" s="18"/>
      <c r="L68" s="18"/>
    </row>
    <row r="69" spans="2:12" ht="11.25">
      <c r="B69" s="18"/>
      <c r="L69" s="18"/>
    </row>
    <row r="70" spans="2:12" ht="11.25">
      <c r="B70" s="18"/>
      <c r="L70" s="18"/>
    </row>
    <row r="71" spans="2:12" ht="11.25">
      <c r="B71" s="18"/>
      <c r="L71" s="18"/>
    </row>
    <row r="72" spans="2:12" ht="11.25">
      <c r="B72" s="18"/>
      <c r="L72" s="18"/>
    </row>
    <row r="73" spans="2:12" ht="11.25">
      <c r="B73" s="18"/>
      <c r="L73" s="18"/>
    </row>
    <row r="74" spans="2:12" ht="11.25">
      <c r="B74" s="18"/>
      <c r="L74" s="18"/>
    </row>
    <row r="75" spans="2:12" ht="11.25">
      <c r="B75" s="18"/>
      <c r="L75" s="18"/>
    </row>
    <row r="76" spans="2:12" s="1" customFormat="1" ht="12.75">
      <c r="B76" s="30"/>
      <c r="D76" s="41" t="s">
        <v>47</v>
      </c>
      <c r="E76" s="32"/>
      <c r="F76" s="103" t="s">
        <v>48</v>
      </c>
      <c r="G76" s="41" t="s">
        <v>47</v>
      </c>
      <c r="H76" s="32"/>
      <c r="I76" s="104"/>
      <c r="J76" s="105" t="s">
        <v>48</v>
      </c>
      <c r="K76" s="32"/>
      <c r="L76" s="30"/>
    </row>
    <row r="77" spans="2:12" s="1" customFormat="1" ht="14.45" customHeight="1">
      <c r="B77" s="42"/>
      <c r="C77" s="43"/>
      <c r="D77" s="43"/>
      <c r="E77" s="43"/>
      <c r="F77" s="43"/>
      <c r="G77" s="43"/>
      <c r="H77" s="43"/>
      <c r="I77" s="106"/>
      <c r="J77" s="43"/>
      <c r="K77" s="43"/>
      <c r="L77" s="30"/>
    </row>
    <row r="81" spans="2:47" s="1" customFormat="1" ht="6.95" customHeight="1">
      <c r="B81" s="44"/>
      <c r="C81" s="45"/>
      <c r="D81" s="45"/>
      <c r="E81" s="45"/>
      <c r="F81" s="45"/>
      <c r="G81" s="45"/>
      <c r="H81" s="45"/>
      <c r="I81" s="107"/>
      <c r="J81" s="45"/>
      <c r="K81" s="45"/>
      <c r="L81" s="30"/>
    </row>
    <row r="82" spans="2:47" s="1" customFormat="1" ht="24.95" customHeight="1">
      <c r="B82" s="30"/>
      <c r="C82" s="19" t="s">
        <v>86</v>
      </c>
      <c r="I82" s="85"/>
      <c r="L82" s="30"/>
    </row>
    <row r="83" spans="2:47" s="1" customFormat="1" ht="6.95" customHeight="1">
      <c r="B83" s="30"/>
      <c r="I83" s="85"/>
      <c r="L83" s="30"/>
    </row>
    <row r="84" spans="2:47" s="1" customFormat="1" ht="12" customHeight="1">
      <c r="B84" s="30"/>
      <c r="C84" s="25" t="s">
        <v>16</v>
      </c>
      <c r="I84" s="85"/>
      <c r="L84" s="30"/>
    </row>
    <row r="85" spans="2:47" s="1" customFormat="1" ht="16.5" customHeight="1">
      <c r="B85" s="30"/>
      <c r="E85" s="220" t="str">
        <f>E7</f>
        <v>DVT Olešná, IDVT 10267361, ř. km 6,620 - 7,270, Nová Olešná - oprava koryta</v>
      </c>
      <c r="F85" s="221"/>
      <c r="G85" s="221"/>
      <c r="H85" s="221"/>
      <c r="I85" s="85"/>
      <c r="L85" s="30"/>
    </row>
    <row r="86" spans="2:47" s="1" customFormat="1" ht="12" customHeight="1">
      <c r="B86" s="30"/>
      <c r="C86" s="25" t="s">
        <v>84</v>
      </c>
      <c r="I86" s="85"/>
      <c r="L86" s="30"/>
    </row>
    <row r="87" spans="2:47" s="1" customFormat="1" ht="16.5" customHeight="1">
      <c r="B87" s="30"/>
      <c r="E87" s="196" t="str">
        <f>E9</f>
        <v>3345 - Rozpočet</v>
      </c>
      <c r="F87" s="222"/>
      <c r="G87" s="222"/>
      <c r="H87" s="222"/>
      <c r="I87" s="85"/>
      <c r="L87" s="30"/>
    </row>
    <row r="88" spans="2:47" s="1" customFormat="1" ht="6.95" customHeight="1">
      <c r="B88" s="30"/>
      <c r="I88" s="85"/>
      <c r="L88" s="30"/>
    </row>
    <row r="89" spans="2:47" s="1" customFormat="1" ht="12" customHeight="1">
      <c r="B89" s="30"/>
      <c r="C89" s="25" t="s">
        <v>20</v>
      </c>
      <c r="F89" s="23" t="str">
        <f>F12</f>
        <v xml:space="preserve"> </v>
      </c>
      <c r="I89" s="86" t="s">
        <v>22</v>
      </c>
      <c r="J89" s="50" t="str">
        <f>IF(J12="","",J12)</f>
        <v/>
      </c>
      <c r="L89" s="30"/>
    </row>
    <row r="90" spans="2:47" s="1" customFormat="1" ht="6.95" customHeight="1">
      <c r="B90" s="30"/>
      <c r="I90" s="85"/>
      <c r="L90" s="30"/>
    </row>
    <row r="91" spans="2:47" s="1" customFormat="1" ht="15.2" customHeight="1">
      <c r="B91" s="30"/>
      <c r="C91" s="25" t="s">
        <v>23</v>
      </c>
      <c r="F91" s="23" t="str">
        <f>E15</f>
        <v xml:space="preserve"> </v>
      </c>
      <c r="I91" s="86" t="s">
        <v>28</v>
      </c>
      <c r="J91" s="28" t="str">
        <f>E21</f>
        <v xml:space="preserve"> </v>
      </c>
      <c r="L91" s="30"/>
    </row>
    <row r="92" spans="2:47" s="1" customFormat="1" ht="15.2" customHeight="1">
      <c r="B92" s="30"/>
      <c r="C92" s="25" t="s">
        <v>26</v>
      </c>
      <c r="F92" s="23" t="str">
        <f>IF(E18="","",E18)</f>
        <v>Vyplň údaj</v>
      </c>
      <c r="I92" s="86" t="s">
        <v>30</v>
      </c>
      <c r="J92" s="28"/>
      <c r="L92" s="30"/>
    </row>
    <row r="93" spans="2:47" s="1" customFormat="1" ht="10.35" customHeight="1">
      <c r="B93" s="30"/>
      <c r="I93" s="85"/>
      <c r="L93" s="30"/>
    </row>
    <row r="94" spans="2:47" s="1" customFormat="1" ht="29.25" customHeight="1">
      <c r="B94" s="30"/>
      <c r="C94" s="108" t="s">
        <v>87</v>
      </c>
      <c r="D94" s="95"/>
      <c r="E94" s="95"/>
      <c r="F94" s="95"/>
      <c r="G94" s="95"/>
      <c r="H94" s="95"/>
      <c r="I94" s="109"/>
      <c r="J94" s="110" t="s">
        <v>88</v>
      </c>
      <c r="K94" s="95"/>
      <c r="L94" s="30"/>
    </row>
    <row r="95" spans="2:47" s="1" customFormat="1" ht="10.35" customHeight="1">
      <c r="B95" s="30"/>
      <c r="I95" s="85"/>
      <c r="L95" s="30"/>
    </row>
    <row r="96" spans="2:47" s="1" customFormat="1" ht="22.9" customHeight="1">
      <c r="B96" s="30"/>
      <c r="C96" s="111" t="s">
        <v>89</v>
      </c>
      <c r="I96" s="85"/>
      <c r="J96" s="64">
        <f>J125</f>
        <v>0</v>
      </c>
      <c r="L96" s="30"/>
      <c r="AU96" s="15" t="s">
        <v>90</v>
      </c>
    </row>
    <row r="97" spans="2:12" s="8" customFormat="1" ht="24.95" customHeight="1">
      <c r="B97" s="112"/>
      <c r="D97" s="113" t="s">
        <v>91</v>
      </c>
      <c r="E97" s="114"/>
      <c r="F97" s="114"/>
      <c r="G97" s="114"/>
      <c r="H97" s="114"/>
      <c r="I97" s="115"/>
      <c r="J97" s="116">
        <f>J126</f>
        <v>0</v>
      </c>
      <c r="L97" s="112"/>
    </row>
    <row r="98" spans="2:12" s="9" customFormat="1" ht="19.899999999999999" customHeight="1">
      <c r="B98" s="117"/>
      <c r="D98" s="118" t="s">
        <v>92</v>
      </c>
      <c r="E98" s="119"/>
      <c r="F98" s="119"/>
      <c r="G98" s="119"/>
      <c r="H98" s="119"/>
      <c r="I98" s="120"/>
      <c r="J98" s="121">
        <f>J127</f>
        <v>0</v>
      </c>
      <c r="L98" s="117"/>
    </row>
    <row r="99" spans="2:12" s="9" customFormat="1" ht="19.899999999999999" customHeight="1">
      <c r="B99" s="117"/>
      <c r="D99" s="118" t="s">
        <v>93</v>
      </c>
      <c r="E99" s="119"/>
      <c r="F99" s="119"/>
      <c r="G99" s="119"/>
      <c r="H99" s="119"/>
      <c r="I99" s="120"/>
      <c r="J99" s="121">
        <f>J146</f>
        <v>0</v>
      </c>
      <c r="L99" s="117"/>
    </row>
    <row r="100" spans="2:12" s="9" customFormat="1" ht="19.899999999999999" customHeight="1">
      <c r="B100" s="117"/>
      <c r="D100" s="118" t="s">
        <v>94</v>
      </c>
      <c r="E100" s="119"/>
      <c r="F100" s="119"/>
      <c r="G100" s="119"/>
      <c r="H100" s="119"/>
      <c r="I100" s="120"/>
      <c r="J100" s="121">
        <f>J151</f>
        <v>0</v>
      </c>
      <c r="L100" s="117"/>
    </row>
    <row r="101" spans="2:12" s="9" customFormat="1" ht="19.899999999999999" customHeight="1">
      <c r="B101" s="117"/>
      <c r="D101" s="118" t="s">
        <v>95</v>
      </c>
      <c r="E101" s="119"/>
      <c r="F101" s="119"/>
      <c r="G101" s="119"/>
      <c r="H101" s="119"/>
      <c r="I101" s="120"/>
      <c r="J101" s="121">
        <f>J158</f>
        <v>0</v>
      </c>
      <c r="L101" s="117"/>
    </row>
    <row r="102" spans="2:12" s="9" customFormat="1" ht="19.899999999999999" customHeight="1">
      <c r="B102" s="117"/>
      <c r="D102" s="118" t="s">
        <v>96</v>
      </c>
      <c r="E102" s="119"/>
      <c r="F102" s="119"/>
      <c r="G102" s="119"/>
      <c r="H102" s="119"/>
      <c r="I102" s="120"/>
      <c r="J102" s="121">
        <f>J160</f>
        <v>0</v>
      </c>
      <c r="L102" s="117"/>
    </row>
    <row r="103" spans="2:12" s="9" customFormat="1" ht="19.899999999999999" customHeight="1">
      <c r="B103" s="117"/>
      <c r="D103" s="118" t="s">
        <v>97</v>
      </c>
      <c r="E103" s="119"/>
      <c r="F103" s="119"/>
      <c r="G103" s="119"/>
      <c r="H103" s="119"/>
      <c r="I103" s="120"/>
      <c r="J103" s="121">
        <f>J163</f>
        <v>0</v>
      </c>
      <c r="L103" s="117"/>
    </row>
    <row r="104" spans="2:12" s="9" customFormat="1" ht="19.899999999999999" customHeight="1">
      <c r="B104" s="117"/>
      <c r="D104" s="118" t="s">
        <v>98</v>
      </c>
      <c r="E104" s="119"/>
      <c r="F104" s="119"/>
      <c r="G104" s="119"/>
      <c r="H104" s="119"/>
      <c r="I104" s="120"/>
      <c r="J104" s="121">
        <f>J167</f>
        <v>0</v>
      </c>
      <c r="L104" s="117"/>
    </row>
    <row r="105" spans="2:12" s="8" customFormat="1" ht="24.95" customHeight="1">
      <c r="B105" s="112"/>
      <c r="D105" s="113" t="s">
        <v>99</v>
      </c>
      <c r="E105" s="114"/>
      <c r="F105" s="114"/>
      <c r="G105" s="114"/>
      <c r="H105" s="114"/>
      <c r="I105" s="115"/>
      <c r="J105" s="116">
        <f>J174</f>
        <v>0</v>
      </c>
      <c r="L105" s="112"/>
    </row>
    <row r="106" spans="2:12" s="1" customFormat="1" ht="21.75" customHeight="1">
      <c r="B106" s="30"/>
      <c r="I106" s="85"/>
      <c r="L106" s="30"/>
    </row>
    <row r="107" spans="2:12" s="1" customFormat="1" ht="6.95" customHeight="1">
      <c r="B107" s="42"/>
      <c r="C107" s="43"/>
      <c r="D107" s="43"/>
      <c r="E107" s="43"/>
      <c r="F107" s="43"/>
      <c r="G107" s="43"/>
      <c r="H107" s="43"/>
      <c r="I107" s="106"/>
      <c r="J107" s="43"/>
      <c r="K107" s="43"/>
      <c r="L107" s="30"/>
    </row>
    <row r="111" spans="2:12" s="1" customFormat="1" ht="6.95" customHeight="1">
      <c r="B111" s="44"/>
      <c r="C111" s="45"/>
      <c r="D111" s="45"/>
      <c r="E111" s="45"/>
      <c r="F111" s="45"/>
      <c r="G111" s="45"/>
      <c r="H111" s="45"/>
      <c r="I111" s="107"/>
      <c r="J111" s="45"/>
      <c r="K111" s="45"/>
      <c r="L111" s="30"/>
    </row>
    <row r="112" spans="2:12" s="1" customFormat="1" ht="24.95" customHeight="1">
      <c r="B112" s="30"/>
      <c r="C112" s="19" t="s">
        <v>100</v>
      </c>
      <c r="I112" s="85"/>
      <c r="L112" s="30"/>
    </row>
    <row r="113" spans="2:65" s="1" customFormat="1" ht="6.95" customHeight="1">
      <c r="B113" s="30"/>
      <c r="I113" s="85"/>
      <c r="L113" s="30"/>
    </row>
    <row r="114" spans="2:65" s="1" customFormat="1" ht="12" customHeight="1">
      <c r="B114" s="30"/>
      <c r="C114" s="25" t="s">
        <v>16</v>
      </c>
      <c r="I114" s="85"/>
      <c r="L114" s="30"/>
    </row>
    <row r="115" spans="2:65" s="1" customFormat="1" ht="16.5" customHeight="1">
      <c r="B115" s="30"/>
      <c r="E115" s="220" t="str">
        <f>E7</f>
        <v>DVT Olešná, IDVT 10267361, ř. km 6,620 - 7,270, Nová Olešná - oprava koryta</v>
      </c>
      <c r="F115" s="221"/>
      <c r="G115" s="221"/>
      <c r="H115" s="221"/>
      <c r="I115" s="85"/>
      <c r="L115" s="30"/>
    </row>
    <row r="116" spans="2:65" s="1" customFormat="1" ht="12" customHeight="1">
      <c r="B116" s="30"/>
      <c r="C116" s="25" t="s">
        <v>84</v>
      </c>
      <c r="I116" s="85"/>
      <c r="L116" s="30"/>
    </row>
    <row r="117" spans="2:65" s="1" customFormat="1" ht="16.5" customHeight="1">
      <c r="B117" s="30"/>
      <c r="E117" s="196" t="str">
        <f>E9</f>
        <v>3345 - Rozpočet</v>
      </c>
      <c r="F117" s="222"/>
      <c r="G117" s="222"/>
      <c r="H117" s="222"/>
      <c r="I117" s="85"/>
      <c r="L117" s="30"/>
    </row>
    <row r="118" spans="2:65" s="1" customFormat="1" ht="6.95" customHeight="1">
      <c r="B118" s="30"/>
      <c r="I118" s="85"/>
      <c r="L118" s="30"/>
    </row>
    <row r="119" spans="2:65" s="1" customFormat="1" ht="12" customHeight="1">
      <c r="B119" s="30"/>
      <c r="C119" s="25" t="s">
        <v>20</v>
      </c>
      <c r="F119" s="23" t="str">
        <f>F12</f>
        <v xml:space="preserve"> </v>
      </c>
      <c r="I119" s="86" t="s">
        <v>22</v>
      </c>
      <c r="J119" s="50" t="str">
        <f>IF(J12="","",J12)</f>
        <v/>
      </c>
      <c r="L119" s="30"/>
    </row>
    <row r="120" spans="2:65" s="1" customFormat="1" ht="6.95" customHeight="1">
      <c r="B120" s="30"/>
      <c r="I120" s="85"/>
      <c r="L120" s="30"/>
    </row>
    <row r="121" spans="2:65" s="1" customFormat="1" ht="15.2" customHeight="1">
      <c r="B121" s="30"/>
      <c r="C121" s="25" t="s">
        <v>23</v>
      </c>
      <c r="F121" s="23" t="str">
        <f>E15</f>
        <v xml:space="preserve"> </v>
      </c>
      <c r="I121" s="86" t="s">
        <v>28</v>
      </c>
      <c r="J121" s="28" t="str">
        <f>E21</f>
        <v xml:space="preserve"> </v>
      </c>
      <c r="L121" s="30"/>
    </row>
    <row r="122" spans="2:65" s="1" customFormat="1" ht="15.2" customHeight="1">
      <c r="B122" s="30"/>
      <c r="C122" s="25" t="s">
        <v>26</v>
      </c>
      <c r="F122" s="23" t="str">
        <f>IF(E18="","",E18)</f>
        <v>Vyplň údaj</v>
      </c>
      <c r="I122" s="86" t="s">
        <v>30</v>
      </c>
      <c r="J122" s="28"/>
      <c r="L122" s="30"/>
    </row>
    <row r="123" spans="2:65" s="1" customFormat="1" ht="10.35" customHeight="1">
      <c r="B123" s="30"/>
      <c r="I123" s="85"/>
      <c r="L123" s="30"/>
    </row>
    <row r="124" spans="2:65" s="10" customFormat="1" ht="29.25" customHeight="1">
      <c r="B124" s="122"/>
      <c r="C124" s="123" t="s">
        <v>101</v>
      </c>
      <c r="D124" s="124" t="s">
        <v>57</v>
      </c>
      <c r="E124" s="124" t="s">
        <v>53</v>
      </c>
      <c r="F124" s="124" t="s">
        <v>54</v>
      </c>
      <c r="G124" s="124" t="s">
        <v>102</v>
      </c>
      <c r="H124" s="124" t="s">
        <v>103</v>
      </c>
      <c r="I124" s="125" t="s">
        <v>104</v>
      </c>
      <c r="J124" s="126" t="s">
        <v>88</v>
      </c>
      <c r="K124" s="127" t="s">
        <v>105</v>
      </c>
      <c r="L124" s="122"/>
      <c r="M124" s="57" t="s">
        <v>1</v>
      </c>
      <c r="N124" s="58" t="s">
        <v>36</v>
      </c>
      <c r="O124" s="58" t="s">
        <v>106</v>
      </c>
      <c r="P124" s="58" t="s">
        <v>107</v>
      </c>
      <c r="Q124" s="58" t="s">
        <v>108</v>
      </c>
      <c r="R124" s="58" t="s">
        <v>109</v>
      </c>
      <c r="S124" s="58" t="s">
        <v>110</v>
      </c>
      <c r="T124" s="59" t="s">
        <v>111</v>
      </c>
    </row>
    <row r="125" spans="2:65" s="1" customFormat="1" ht="22.9" customHeight="1">
      <c r="B125" s="30"/>
      <c r="C125" s="62" t="s">
        <v>112</v>
      </c>
      <c r="I125" s="85"/>
      <c r="J125" s="128">
        <f>BK125</f>
        <v>0</v>
      </c>
      <c r="L125" s="30"/>
      <c r="M125" s="60"/>
      <c r="N125" s="51"/>
      <c r="O125" s="51"/>
      <c r="P125" s="129">
        <f>P126+P174</f>
        <v>0</v>
      </c>
      <c r="Q125" s="51"/>
      <c r="R125" s="129">
        <f>R126+R174</f>
        <v>1211.6650200000001</v>
      </c>
      <c r="S125" s="51"/>
      <c r="T125" s="130">
        <f>T126+T174</f>
        <v>623.45759999999996</v>
      </c>
      <c r="AT125" s="15" t="s">
        <v>71</v>
      </c>
      <c r="AU125" s="15" t="s">
        <v>90</v>
      </c>
      <c r="BK125" s="131">
        <f>BK126+BK174</f>
        <v>0</v>
      </c>
    </row>
    <row r="126" spans="2:65" s="11" customFormat="1" ht="25.9" customHeight="1">
      <c r="B126" s="132"/>
      <c r="D126" s="133" t="s">
        <v>71</v>
      </c>
      <c r="E126" s="134" t="s">
        <v>113</v>
      </c>
      <c r="F126" s="134" t="s">
        <v>114</v>
      </c>
      <c r="I126" s="135"/>
      <c r="J126" s="136">
        <f>BK126</f>
        <v>0</v>
      </c>
      <c r="L126" s="132"/>
      <c r="M126" s="137"/>
      <c r="N126" s="138"/>
      <c r="O126" s="138"/>
      <c r="P126" s="139">
        <f>P127+P146+P151+P158+P160+P163+P167</f>
        <v>0</v>
      </c>
      <c r="Q126" s="138"/>
      <c r="R126" s="139">
        <f>R127+R146+R151+R158+R160+R163+R167</f>
        <v>1211.6650200000001</v>
      </c>
      <c r="S126" s="138"/>
      <c r="T126" s="140">
        <f>T127+T146+T151+T158+T160+T163+T167</f>
        <v>623.45759999999996</v>
      </c>
      <c r="AR126" s="133" t="s">
        <v>80</v>
      </c>
      <c r="AT126" s="141" t="s">
        <v>71</v>
      </c>
      <c r="AU126" s="141" t="s">
        <v>72</v>
      </c>
      <c r="AY126" s="133" t="s">
        <v>115</v>
      </c>
      <c r="BK126" s="142">
        <f>BK127+BK146+BK151+BK158+BK160+BK163+BK167</f>
        <v>0</v>
      </c>
    </row>
    <row r="127" spans="2:65" s="11" customFormat="1" ht="22.9" customHeight="1">
      <c r="B127" s="132"/>
      <c r="D127" s="133" t="s">
        <v>71</v>
      </c>
      <c r="E127" s="143" t="s">
        <v>80</v>
      </c>
      <c r="F127" s="143" t="s">
        <v>116</v>
      </c>
      <c r="I127" s="135"/>
      <c r="J127" s="144">
        <f>BK127</f>
        <v>0</v>
      </c>
      <c r="L127" s="132"/>
      <c r="M127" s="137"/>
      <c r="N127" s="138"/>
      <c r="O127" s="138"/>
      <c r="P127" s="139">
        <f>SUM(P128:P145)</f>
        <v>0</v>
      </c>
      <c r="Q127" s="138"/>
      <c r="R127" s="139">
        <f>SUM(R128:R145)</f>
        <v>6.4000000000000005E-4</v>
      </c>
      <c r="S127" s="138"/>
      <c r="T127" s="140">
        <f>SUM(T128:T145)</f>
        <v>618.79199999999992</v>
      </c>
      <c r="AR127" s="133" t="s">
        <v>80</v>
      </c>
      <c r="AT127" s="141" t="s">
        <v>71</v>
      </c>
      <c r="AU127" s="141" t="s">
        <v>80</v>
      </c>
      <c r="AY127" s="133" t="s">
        <v>115</v>
      </c>
      <c r="BK127" s="142">
        <f>SUM(BK128:BK145)</f>
        <v>0</v>
      </c>
    </row>
    <row r="128" spans="2:65" s="1" customFormat="1" ht="24" customHeight="1">
      <c r="B128" s="145"/>
      <c r="C128" s="146" t="s">
        <v>80</v>
      </c>
      <c r="D128" s="146" t="s">
        <v>117</v>
      </c>
      <c r="E128" s="147" t="s">
        <v>118</v>
      </c>
      <c r="F128" s="148" t="s">
        <v>119</v>
      </c>
      <c r="G128" s="149" t="s">
        <v>120</v>
      </c>
      <c r="H128" s="150">
        <v>661</v>
      </c>
      <c r="I128" s="151"/>
      <c r="J128" s="152">
        <f t="shared" ref="J128:J138" si="0">ROUND(I128*H128,2)</f>
        <v>0</v>
      </c>
      <c r="K128" s="148" t="s">
        <v>121</v>
      </c>
      <c r="L128" s="30"/>
      <c r="M128" s="153" t="s">
        <v>1</v>
      </c>
      <c r="N128" s="154" t="s">
        <v>37</v>
      </c>
      <c r="O128" s="53"/>
      <c r="P128" s="155">
        <f t="shared" ref="P128:P138" si="1">O128*H128</f>
        <v>0</v>
      </c>
      <c r="Q128" s="155">
        <v>0</v>
      </c>
      <c r="R128" s="155">
        <f t="shared" ref="R128:R138" si="2">Q128*H128</f>
        <v>0</v>
      </c>
      <c r="S128" s="155">
        <v>0</v>
      </c>
      <c r="T128" s="156">
        <f t="shared" ref="T128:T138" si="3">S128*H128</f>
        <v>0</v>
      </c>
      <c r="AR128" s="157" t="s">
        <v>122</v>
      </c>
      <c r="AT128" s="157" t="s">
        <v>117</v>
      </c>
      <c r="AU128" s="157" t="s">
        <v>82</v>
      </c>
      <c r="AY128" s="15" t="s">
        <v>115</v>
      </c>
      <c r="BE128" s="158">
        <f t="shared" ref="BE128:BE138" si="4">IF(N128="základní",J128,0)</f>
        <v>0</v>
      </c>
      <c r="BF128" s="158">
        <f t="shared" ref="BF128:BF138" si="5">IF(N128="snížená",J128,0)</f>
        <v>0</v>
      </c>
      <c r="BG128" s="158">
        <f t="shared" ref="BG128:BG138" si="6">IF(N128="zákl. přenesená",J128,0)</f>
        <v>0</v>
      </c>
      <c r="BH128" s="158">
        <f t="shared" ref="BH128:BH138" si="7">IF(N128="sníž. přenesená",J128,0)</f>
        <v>0</v>
      </c>
      <c r="BI128" s="158">
        <f t="shared" ref="BI128:BI138" si="8">IF(N128="nulová",J128,0)</f>
        <v>0</v>
      </c>
      <c r="BJ128" s="15" t="s">
        <v>80</v>
      </c>
      <c r="BK128" s="158">
        <f t="shared" ref="BK128:BK138" si="9">ROUND(I128*H128,2)</f>
        <v>0</v>
      </c>
      <c r="BL128" s="15" t="s">
        <v>122</v>
      </c>
      <c r="BM128" s="157" t="s">
        <v>123</v>
      </c>
    </row>
    <row r="129" spans="2:65" s="1" customFormat="1" ht="24" customHeight="1">
      <c r="B129" s="145"/>
      <c r="C129" s="146" t="s">
        <v>82</v>
      </c>
      <c r="D129" s="146" t="s">
        <v>117</v>
      </c>
      <c r="E129" s="147" t="s">
        <v>124</v>
      </c>
      <c r="F129" s="148" t="s">
        <v>125</v>
      </c>
      <c r="G129" s="149" t="s">
        <v>126</v>
      </c>
      <c r="H129" s="150">
        <v>1</v>
      </c>
      <c r="I129" s="151"/>
      <c r="J129" s="152">
        <f t="shared" si="0"/>
        <v>0</v>
      </c>
      <c r="K129" s="148" t="s">
        <v>121</v>
      </c>
      <c r="L129" s="30"/>
      <c r="M129" s="153" t="s">
        <v>1</v>
      </c>
      <c r="N129" s="154" t="s">
        <v>37</v>
      </c>
      <c r="O129" s="53"/>
      <c r="P129" s="155">
        <f t="shared" si="1"/>
        <v>0</v>
      </c>
      <c r="Q129" s="155">
        <v>0</v>
      </c>
      <c r="R129" s="155">
        <f t="shared" si="2"/>
        <v>0</v>
      </c>
      <c r="S129" s="155">
        <v>0</v>
      </c>
      <c r="T129" s="156">
        <f t="shared" si="3"/>
        <v>0</v>
      </c>
      <c r="AR129" s="157" t="s">
        <v>122</v>
      </c>
      <c r="AT129" s="157" t="s">
        <v>117</v>
      </c>
      <c r="AU129" s="157" t="s">
        <v>82</v>
      </c>
      <c r="AY129" s="15" t="s">
        <v>115</v>
      </c>
      <c r="BE129" s="158">
        <f t="shared" si="4"/>
        <v>0</v>
      </c>
      <c r="BF129" s="158">
        <f t="shared" si="5"/>
        <v>0</v>
      </c>
      <c r="BG129" s="158">
        <f t="shared" si="6"/>
        <v>0</v>
      </c>
      <c r="BH129" s="158">
        <f t="shared" si="7"/>
        <v>0</v>
      </c>
      <c r="BI129" s="158">
        <f t="shared" si="8"/>
        <v>0</v>
      </c>
      <c r="BJ129" s="15" t="s">
        <v>80</v>
      </c>
      <c r="BK129" s="158">
        <f t="shared" si="9"/>
        <v>0</v>
      </c>
      <c r="BL129" s="15" t="s">
        <v>122</v>
      </c>
      <c r="BM129" s="157" t="s">
        <v>127</v>
      </c>
    </row>
    <row r="130" spans="2:65" s="1" customFormat="1" ht="16.5" customHeight="1">
      <c r="B130" s="145"/>
      <c r="C130" s="146" t="s">
        <v>128</v>
      </c>
      <c r="D130" s="146" t="s">
        <v>117</v>
      </c>
      <c r="E130" s="147" t="s">
        <v>129</v>
      </c>
      <c r="F130" s="148" t="s">
        <v>130</v>
      </c>
      <c r="G130" s="149" t="s">
        <v>126</v>
      </c>
      <c r="H130" s="150">
        <v>11</v>
      </c>
      <c r="I130" s="151"/>
      <c r="J130" s="152">
        <f t="shared" si="0"/>
        <v>0</v>
      </c>
      <c r="K130" s="148" t="s">
        <v>121</v>
      </c>
      <c r="L130" s="30"/>
      <c r="M130" s="153" t="s">
        <v>1</v>
      </c>
      <c r="N130" s="154" t="s">
        <v>37</v>
      </c>
      <c r="O130" s="53"/>
      <c r="P130" s="155">
        <f t="shared" si="1"/>
        <v>0</v>
      </c>
      <c r="Q130" s="155">
        <v>5.0000000000000002E-5</v>
      </c>
      <c r="R130" s="155">
        <f t="shared" si="2"/>
        <v>5.5000000000000003E-4</v>
      </c>
      <c r="S130" s="155">
        <v>0</v>
      </c>
      <c r="T130" s="156">
        <f t="shared" si="3"/>
        <v>0</v>
      </c>
      <c r="AR130" s="157" t="s">
        <v>122</v>
      </c>
      <c r="AT130" s="157" t="s">
        <v>117</v>
      </c>
      <c r="AU130" s="157" t="s">
        <v>82</v>
      </c>
      <c r="AY130" s="15" t="s">
        <v>115</v>
      </c>
      <c r="BE130" s="158">
        <f t="shared" si="4"/>
        <v>0</v>
      </c>
      <c r="BF130" s="158">
        <f t="shared" si="5"/>
        <v>0</v>
      </c>
      <c r="BG130" s="158">
        <f t="shared" si="6"/>
        <v>0</v>
      </c>
      <c r="BH130" s="158">
        <f t="shared" si="7"/>
        <v>0</v>
      </c>
      <c r="BI130" s="158">
        <f t="shared" si="8"/>
        <v>0</v>
      </c>
      <c r="BJ130" s="15" t="s">
        <v>80</v>
      </c>
      <c r="BK130" s="158">
        <f t="shared" si="9"/>
        <v>0</v>
      </c>
      <c r="BL130" s="15" t="s">
        <v>122</v>
      </c>
      <c r="BM130" s="157" t="s">
        <v>131</v>
      </c>
    </row>
    <row r="131" spans="2:65" s="1" customFormat="1" ht="16.5" customHeight="1">
      <c r="B131" s="145"/>
      <c r="C131" s="146" t="s">
        <v>122</v>
      </c>
      <c r="D131" s="146" t="s">
        <v>117</v>
      </c>
      <c r="E131" s="147" t="s">
        <v>132</v>
      </c>
      <c r="F131" s="148" t="s">
        <v>133</v>
      </c>
      <c r="G131" s="149" t="s">
        <v>126</v>
      </c>
      <c r="H131" s="150">
        <v>1</v>
      </c>
      <c r="I131" s="151"/>
      <c r="J131" s="152">
        <f t="shared" si="0"/>
        <v>0</v>
      </c>
      <c r="K131" s="148" t="s">
        <v>121</v>
      </c>
      <c r="L131" s="30"/>
      <c r="M131" s="153" t="s">
        <v>1</v>
      </c>
      <c r="N131" s="154" t="s">
        <v>37</v>
      </c>
      <c r="O131" s="53"/>
      <c r="P131" s="155">
        <f t="shared" si="1"/>
        <v>0</v>
      </c>
      <c r="Q131" s="155">
        <v>9.0000000000000006E-5</v>
      </c>
      <c r="R131" s="155">
        <f t="shared" si="2"/>
        <v>9.0000000000000006E-5</v>
      </c>
      <c r="S131" s="155">
        <v>0</v>
      </c>
      <c r="T131" s="156">
        <f t="shared" si="3"/>
        <v>0</v>
      </c>
      <c r="AR131" s="157" t="s">
        <v>122</v>
      </c>
      <c r="AT131" s="157" t="s">
        <v>117</v>
      </c>
      <c r="AU131" s="157" t="s">
        <v>82</v>
      </c>
      <c r="AY131" s="15" t="s">
        <v>115</v>
      </c>
      <c r="BE131" s="158">
        <f t="shared" si="4"/>
        <v>0</v>
      </c>
      <c r="BF131" s="158">
        <f t="shared" si="5"/>
        <v>0</v>
      </c>
      <c r="BG131" s="158">
        <f t="shared" si="6"/>
        <v>0</v>
      </c>
      <c r="BH131" s="158">
        <f t="shared" si="7"/>
        <v>0</v>
      </c>
      <c r="BI131" s="158">
        <f t="shared" si="8"/>
        <v>0</v>
      </c>
      <c r="BJ131" s="15" t="s">
        <v>80</v>
      </c>
      <c r="BK131" s="158">
        <f t="shared" si="9"/>
        <v>0</v>
      </c>
      <c r="BL131" s="15" t="s">
        <v>122</v>
      </c>
      <c r="BM131" s="157" t="s">
        <v>134</v>
      </c>
    </row>
    <row r="132" spans="2:65" s="1" customFormat="1" ht="24" customHeight="1">
      <c r="B132" s="145"/>
      <c r="C132" s="146" t="s">
        <v>135</v>
      </c>
      <c r="D132" s="146" t="s">
        <v>117</v>
      </c>
      <c r="E132" s="147" t="s">
        <v>136</v>
      </c>
      <c r="F132" s="148" t="s">
        <v>137</v>
      </c>
      <c r="G132" s="149" t="s">
        <v>138</v>
      </c>
      <c r="H132" s="150">
        <v>281.52</v>
      </c>
      <c r="I132" s="151"/>
      <c r="J132" s="152">
        <f t="shared" si="0"/>
        <v>0</v>
      </c>
      <c r="K132" s="148" t="s">
        <v>121</v>
      </c>
      <c r="L132" s="30"/>
      <c r="M132" s="153" t="s">
        <v>1</v>
      </c>
      <c r="N132" s="154" t="s">
        <v>37</v>
      </c>
      <c r="O132" s="53"/>
      <c r="P132" s="155">
        <f t="shared" si="1"/>
        <v>0</v>
      </c>
      <c r="Q132" s="155">
        <v>0</v>
      </c>
      <c r="R132" s="155">
        <f t="shared" si="2"/>
        <v>0</v>
      </c>
      <c r="S132" s="155">
        <v>1.9</v>
      </c>
      <c r="T132" s="156">
        <f t="shared" si="3"/>
        <v>534.88799999999992</v>
      </c>
      <c r="AR132" s="157" t="s">
        <v>122</v>
      </c>
      <c r="AT132" s="157" t="s">
        <v>117</v>
      </c>
      <c r="AU132" s="157" t="s">
        <v>82</v>
      </c>
      <c r="AY132" s="15" t="s">
        <v>115</v>
      </c>
      <c r="BE132" s="158">
        <f t="shared" si="4"/>
        <v>0</v>
      </c>
      <c r="BF132" s="158">
        <f t="shared" si="5"/>
        <v>0</v>
      </c>
      <c r="BG132" s="158">
        <f t="shared" si="6"/>
        <v>0</v>
      </c>
      <c r="BH132" s="158">
        <f t="shared" si="7"/>
        <v>0</v>
      </c>
      <c r="BI132" s="158">
        <f t="shared" si="8"/>
        <v>0</v>
      </c>
      <c r="BJ132" s="15" t="s">
        <v>80</v>
      </c>
      <c r="BK132" s="158">
        <f t="shared" si="9"/>
        <v>0</v>
      </c>
      <c r="BL132" s="15" t="s">
        <v>122</v>
      </c>
      <c r="BM132" s="157" t="s">
        <v>139</v>
      </c>
    </row>
    <row r="133" spans="2:65" s="1" customFormat="1" ht="24" customHeight="1">
      <c r="B133" s="145"/>
      <c r="C133" s="146" t="s">
        <v>140</v>
      </c>
      <c r="D133" s="146" t="s">
        <v>117</v>
      </c>
      <c r="E133" s="147" t="s">
        <v>141</v>
      </c>
      <c r="F133" s="148" t="s">
        <v>142</v>
      </c>
      <c r="G133" s="149" t="s">
        <v>138</v>
      </c>
      <c r="H133" s="150">
        <v>44.16</v>
      </c>
      <c r="I133" s="151"/>
      <c r="J133" s="152">
        <f t="shared" si="0"/>
        <v>0</v>
      </c>
      <c r="K133" s="148" t="s">
        <v>1</v>
      </c>
      <c r="L133" s="30"/>
      <c r="M133" s="153" t="s">
        <v>1</v>
      </c>
      <c r="N133" s="154" t="s">
        <v>37</v>
      </c>
      <c r="O133" s="53"/>
      <c r="P133" s="155">
        <f t="shared" si="1"/>
        <v>0</v>
      </c>
      <c r="Q133" s="155">
        <v>0</v>
      </c>
      <c r="R133" s="155">
        <f t="shared" si="2"/>
        <v>0</v>
      </c>
      <c r="S133" s="155">
        <v>1.9</v>
      </c>
      <c r="T133" s="156">
        <f t="shared" si="3"/>
        <v>83.903999999999996</v>
      </c>
      <c r="AR133" s="157" t="s">
        <v>122</v>
      </c>
      <c r="AT133" s="157" t="s">
        <v>117</v>
      </c>
      <c r="AU133" s="157" t="s">
        <v>82</v>
      </c>
      <c r="AY133" s="15" t="s">
        <v>115</v>
      </c>
      <c r="BE133" s="158">
        <f t="shared" si="4"/>
        <v>0</v>
      </c>
      <c r="BF133" s="158">
        <f t="shared" si="5"/>
        <v>0</v>
      </c>
      <c r="BG133" s="158">
        <f t="shared" si="6"/>
        <v>0</v>
      </c>
      <c r="BH133" s="158">
        <f t="shared" si="7"/>
        <v>0</v>
      </c>
      <c r="BI133" s="158">
        <f t="shared" si="8"/>
        <v>0</v>
      </c>
      <c r="BJ133" s="15" t="s">
        <v>80</v>
      </c>
      <c r="BK133" s="158">
        <f t="shared" si="9"/>
        <v>0</v>
      </c>
      <c r="BL133" s="15" t="s">
        <v>122</v>
      </c>
      <c r="BM133" s="157" t="s">
        <v>143</v>
      </c>
    </row>
    <row r="134" spans="2:65" s="1" customFormat="1" ht="36" customHeight="1">
      <c r="B134" s="145"/>
      <c r="C134" s="146" t="s">
        <v>144</v>
      </c>
      <c r="D134" s="146" t="s">
        <v>117</v>
      </c>
      <c r="E134" s="147" t="s">
        <v>145</v>
      </c>
      <c r="F134" s="148" t="s">
        <v>146</v>
      </c>
      <c r="G134" s="149" t="s">
        <v>138</v>
      </c>
      <c r="H134" s="150">
        <v>190</v>
      </c>
      <c r="I134" s="151"/>
      <c r="J134" s="152">
        <f t="shared" si="0"/>
        <v>0</v>
      </c>
      <c r="K134" s="148" t="s">
        <v>1</v>
      </c>
      <c r="L134" s="30"/>
      <c r="M134" s="153" t="s">
        <v>1</v>
      </c>
      <c r="N134" s="154" t="s">
        <v>37</v>
      </c>
      <c r="O134" s="53"/>
      <c r="P134" s="155">
        <f t="shared" si="1"/>
        <v>0</v>
      </c>
      <c r="Q134" s="155">
        <v>0</v>
      </c>
      <c r="R134" s="155">
        <f t="shared" si="2"/>
        <v>0</v>
      </c>
      <c r="S134" s="155">
        <v>0</v>
      </c>
      <c r="T134" s="156">
        <f t="shared" si="3"/>
        <v>0</v>
      </c>
      <c r="AR134" s="157" t="s">
        <v>122</v>
      </c>
      <c r="AT134" s="157" t="s">
        <v>117</v>
      </c>
      <c r="AU134" s="157" t="s">
        <v>82</v>
      </c>
      <c r="AY134" s="15" t="s">
        <v>115</v>
      </c>
      <c r="BE134" s="158">
        <f t="shared" si="4"/>
        <v>0</v>
      </c>
      <c r="BF134" s="158">
        <f t="shared" si="5"/>
        <v>0</v>
      </c>
      <c r="BG134" s="158">
        <f t="shared" si="6"/>
        <v>0</v>
      </c>
      <c r="BH134" s="158">
        <f t="shared" si="7"/>
        <v>0</v>
      </c>
      <c r="BI134" s="158">
        <f t="shared" si="8"/>
        <v>0</v>
      </c>
      <c r="BJ134" s="15" t="s">
        <v>80</v>
      </c>
      <c r="BK134" s="158">
        <f t="shared" si="9"/>
        <v>0</v>
      </c>
      <c r="BL134" s="15" t="s">
        <v>122</v>
      </c>
      <c r="BM134" s="157" t="s">
        <v>147</v>
      </c>
    </row>
    <row r="135" spans="2:65" s="1" customFormat="1" ht="36" customHeight="1">
      <c r="B135" s="145"/>
      <c r="C135" s="146" t="s">
        <v>148</v>
      </c>
      <c r="D135" s="146" t="s">
        <v>117</v>
      </c>
      <c r="E135" s="147" t="s">
        <v>149</v>
      </c>
      <c r="F135" s="148" t="s">
        <v>150</v>
      </c>
      <c r="G135" s="149" t="s">
        <v>138</v>
      </c>
      <c r="H135" s="150">
        <v>551.17999999999995</v>
      </c>
      <c r="I135" s="151"/>
      <c r="J135" s="152">
        <f t="shared" si="0"/>
        <v>0</v>
      </c>
      <c r="K135" s="148" t="s">
        <v>1</v>
      </c>
      <c r="L135" s="30"/>
      <c r="M135" s="153" t="s">
        <v>1</v>
      </c>
      <c r="N135" s="154" t="s">
        <v>37</v>
      </c>
      <c r="O135" s="53"/>
      <c r="P135" s="155">
        <f t="shared" si="1"/>
        <v>0</v>
      </c>
      <c r="Q135" s="155">
        <v>0</v>
      </c>
      <c r="R135" s="155">
        <f t="shared" si="2"/>
        <v>0</v>
      </c>
      <c r="S135" s="155">
        <v>0</v>
      </c>
      <c r="T135" s="156">
        <f t="shared" si="3"/>
        <v>0</v>
      </c>
      <c r="AR135" s="157" t="s">
        <v>122</v>
      </c>
      <c r="AT135" s="157" t="s">
        <v>117</v>
      </c>
      <c r="AU135" s="157" t="s">
        <v>82</v>
      </c>
      <c r="AY135" s="15" t="s">
        <v>115</v>
      </c>
      <c r="BE135" s="158">
        <f t="shared" si="4"/>
        <v>0</v>
      </c>
      <c r="BF135" s="158">
        <f t="shared" si="5"/>
        <v>0</v>
      </c>
      <c r="BG135" s="158">
        <f t="shared" si="6"/>
        <v>0</v>
      </c>
      <c r="BH135" s="158">
        <f t="shared" si="7"/>
        <v>0</v>
      </c>
      <c r="BI135" s="158">
        <f t="shared" si="8"/>
        <v>0</v>
      </c>
      <c r="BJ135" s="15" t="s">
        <v>80</v>
      </c>
      <c r="BK135" s="158">
        <f t="shared" si="9"/>
        <v>0</v>
      </c>
      <c r="BL135" s="15" t="s">
        <v>122</v>
      </c>
      <c r="BM135" s="157" t="s">
        <v>151</v>
      </c>
    </row>
    <row r="136" spans="2:65" s="1" customFormat="1" ht="24" customHeight="1">
      <c r="B136" s="145"/>
      <c r="C136" s="146" t="s">
        <v>152</v>
      </c>
      <c r="D136" s="146" t="s">
        <v>117</v>
      </c>
      <c r="E136" s="147" t="s">
        <v>153</v>
      </c>
      <c r="F136" s="148" t="s">
        <v>154</v>
      </c>
      <c r="G136" s="149" t="s">
        <v>138</v>
      </c>
      <c r="H136" s="150">
        <v>35.96</v>
      </c>
      <c r="I136" s="151"/>
      <c r="J136" s="152">
        <f t="shared" si="0"/>
        <v>0</v>
      </c>
      <c r="K136" s="148" t="s">
        <v>1</v>
      </c>
      <c r="L136" s="30"/>
      <c r="M136" s="153" t="s">
        <v>1</v>
      </c>
      <c r="N136" s="154" t="s">
        <v>37</v>
      </c>
      <c r="O136" s="53"/>
      <c r="P136" s="155">
        <f t="shared" si="1"/>
        <v>0</v>
      </c>
      <c r="Q136" s="155">
        <v>0</v>
      </c>
      <c r="R136" s="155">
        <f t="shared" si="2"/>
        <v>0</v>
      </c>
      <c r="S136" s="155">
        <v>0</v>
      </c>
      <c r="T136" s="156">
        <f t="shared" si="3"/>
        <v>0</v>
      </c>
      <c r="AR136" s="157" t="s">
        <v>122</v>
      </c>
      <c r="AT136" s="157" t="s">
        <v>117</v>
      </c>
      <c r="AU136" s="157" t="s">
        <v>82</v>
      </c>
      <c r="AY136" s="15" t="s">
        <v>115</v>
      </c>
      <c r="BE136" s="158">
        <f t="shared" si="4"/>
        <v>0</v>
      </c>
      <c r="BF136" s="158">
        <f t="shared" si="5"/>
        <v>0</v>
      </c>
      <c r="BG136" s="158">
        <f t="shared" si="6"/>
        <v>0</v>
      </c>
      <c r="BH136" s="158">
        <f t="shared" si="7"/>
        <v>0</v>
      </c>
      <c r="BI136" s="158">
        <f t="shared" si="8"/>
        <v>0</v>
      </c>
      <c r="BJ136" s="15" t="s">
        <v>80</v>
      </c>
      <c r="BK136" s="158">
        <f t="shared" si="9"/>
        <v>0</v>
      </c>
      <c r="BL136" s="15" t="s">
        <v>122</v>
      </c>
      <c r="BM136" s="157" t="s">
        <v>155</v>
      </c>
    </row>
    <row r="137" spans="2:65" s="1" customFormat="1" ht="24" customHeight="1">
      <c r="B137" s="145"/>
      <c r="C137" s="146" t="s">
        <v>156</v>
      </c>
      <c r="D137" s="146" t="s">
        <v>117</v>
      </c>
      <c r="E137" s="147" t="s">
        <v>157</v>
      </c>
      <c r="F137" s="148" t="s">
        <v>158</v>
      </c>
      <c r="G137" s="149" t="s">
        <v>138</v>
      </c>
      <c r="H137" s="150">
        <v>35.96</v>
      </c>
      <c r="I137" s="151"/>
      <c r="J137" s="152">
        <f t="shared" si="0"/>
        <v>0</v>
      </c>
      <c r="K137" s="148" t="s">
        <v>121</v>
      </c>
      <c r="L137" s="30"/>
      <c r="M137" s="153" t="s">
        <v>1</v>
      </c>
      <c r="N137" s="154" t="s">
        <v>37</v>
      </c>
      <c r="O137" s="53"/>
      <c r="P137" s="155">
        <f t="shared" si="1"/>
        <v>0</v>
      </c>
      <c r="Q137" s="155">
        <v>0</v>
      </c>
      <c r="R137" s="155">
        <f t="shared" si="2"/>
        <v>0</v>
      </c>
      <c r="S137" s="155">
        <v>0</v>
      </c>
      <c r="T137" s="156">
        <f t="shared" si="3"/>
        <v>0</v>
      </c>
      <c r="AR137" s="157" t="s">
        <v>122</v>
      </c>
      <c r="AT137" s="157" t="s">
        <v>117</v>
      </c>
      <c r="AU137" s="157" t="s">
        <v>82</v>
      </c>
      <c r="AY137" s="15" t="s">
        <v>115</v>
      </c>
      <c r="BE137" s="158">
        <f t="shared" si="4"/>
        <v>0</v>
      </c>
      <c r="BF137" s="158">
        <f t="shared" si="5"/>
        <v>0</v>
      </c>
      <c r="BG137" s="158">
        <f t="shared" si="6"/>
        <v>0</v>
      </c>
      <c r="BH137" s="158">
        <f t="shared" si="7"/>
        <v>0</v>
      </c>
      <c r="BI137" s="158">
        <f t="shared" si="8"/>
        <v>0</v>
      </c>
      <c r="BJ137" s="15" t="s">
        <v>80</v>
      </c>
      <c r="BK137" s="158">
        <f t="shared" si="9"/>
        <v>0</v>
      </c>
      <c r="BL137" s="15" t="s">
        <v>122</v>
      </c>
      <c r="BM137" s="157" t="s">
        <v>159</v>
      </c>
    </row>
    <row r="138" spans="2:65" s="1" customFormat="1" ht="16.5" customHeight="1">
      <c r="B138" s="145"/>
      <c r="C138" s="146" t="s">
        <v>160</v>
      </c>
      <c r="D138" s="146" t="s">
        <v>117</v>
      </c>
      <c r="E138" s="147" t="s">
        <v>161</v>
      </c>
      <c r="F138" s="148" t="s">
        <v>162</v>
      </c>
      <c r="G138" s="149" t="s">
        <v>138</v>
      </c>
      <c r="H138" s="150">
        <v>164.92699999999999</v>
      </c>
      <c r="I138" s="151"/>
      <c r="J138" s="152">
        <f t="shared" si="0"/>
        <v>0</v>
      </c>
      <c r="K138" s="148" t="s">
        <v>121</v>
      </c>
      <c r="L138" s="30"/>
      <c r="M138" s="153" t="s">
        <v>1</v>
      </c>
      <c r="N138" s="154" t="s">
        <v>37</v>
      </c>
      <c r="O138" s="53"/>
      <c r="P138" s="155">
        <f t="shared" si="1"/>
        <v>0</v>
      </c>
      <c r="Q138" s="155">
        <v>0</v>
      </c>
      <c r="R138" s="155">
        <f t="shared" si="2"/>
        <v>0</v>
      </c>
      <c r="S138" s="155">
        <v>0</v>
      </c>
      <c r="T138" s="156">
        <f t="shared" si="3"/>
        <v>0</v>
      </c>
      <c r="AR138" s="157" t="s">
        <v>122</v>
      </c>
      <c r="AT138" s="157" t="s">
        <v>117</v>
      </c>
      <c r="AU138" s="157" t="s">
        <v>82</v>
      </c>
      <c r="AY138" s="15" t="s">
        <v>115</v>
      </c>
      <c r="BE138" s="158">
        <f t="shared" si="4"/>
        <v>0</v>
      </c>
      <c r="BF138" s="158">
        <f t="shared" si="5"/>
        <v>0</v>
      </c>
      <c r="BG138" s="158">
        <f t="shared" si="6"/>
        <v>0</v>
      </c>
      <c r="BH138" s="158">
        <f t="shared" si="7"/>
        <v>0</v>
      </c>
      <c r="BI138" s="158">
        <f t="shared" si="8"/>
        <v>0</v>
      </c>
      <c r="BJ138" s="15" t="s">
        <v>80</v>
      </c>
      <c r="BK138" s="158">
        <f t="shared" si="9"/>
        <v>0</v>
      </c>
      <c r="BL138" s="15" t="s">
        <v>122</v>
      </c>
      <c r="BM138" s="157" t="s">
        <v>163</v>
      </c>
    </row>
    <row r="139" spans="2:65" s="12" customFormat="1" ht="11.25">
      <c r="B139" s="159"/>
      <c r="D139" s="160" t="s">
        <v>164</v>
      </c>
      <c r="E139" s="161" t="s">
        <v>1</v>
      </c>
      <c r="F139" s="162" t="s">
        <v>165</v>
      </c>
      <c r="H139" s="163">
        <v>162.84</v>
      </c>
      <c r="I139" s="164"/>
      <c r="L139" s="159"/>
      <c r="M139" s="165"/>
      <c r="N139" s="166"/>
      <c r="O139" s="166"/>
      <c r="P139" s="166"/>
      <c r="Q139" s="166"/>
      <c r="R139" s="166"/>
      <c r="S139" s="166"/>
      <c r="T139" s="167"/>
      <c r="AT139" s="161" t="s">
        <v>164</v>
      </c>
      <c r="AU139" s="161" t="s">
        <v>82</v>
      </c>
      <c r="AV139" s="12" t="s">
        <v>82</v>
      </c>
      <c r="AW139" s="12" t="s">
        <v>29</v>
      </c>
      <c r="AX139" s="12" t="s">
        <v>72</v>
      </c>
      <c r="AY139" s="161" t="s">
        <v>115</v>
      </c>
    </row>
    <row r="140" spans="2:65" s="12" customFormat="1" ht="11.25">
      <c r="B140" s="159"/>
      <c r="D140" s="160" t="s">
        <v>164</v>
      </c>
      <c r="E140" s="161" t="s">
        <v>1</v>
      </c>
      <c r="F140" s="162" t="s">
        <v>166</v>
      </c>
      <c r="H140" s="163">
        <v>2.0870000000000002</v>
      </c>
      <c r="I140" s="164"/>
      <c r="L140" s="159"/>
      <c r="M140" s="165"/>
      <c r="N140" s="166"/>
      <c r="O140" s="166"/>
      <c r="P140" s="166"/>
      <c r="Q140" s="166"/>
      <c r="R140" s="166"/>
      <c r="S140" s="166"/>
      <c r="T140" s="167"/>
      <c r="AT140" s="161" t="s">
        <v>164</v>
      </c>
      <c r="AU140" s="161" t="s">
        <v>82</v>
      </c>
      <c r="AV140" s="12" t="s">
        <v>82</v>
      </c>
      <c r="AW140" s="12" t="s">
        <v>29</v>
      </c>
      <c r="AX140" s="12" t="s">
        <v>72</v>
      </c>
      <c r="AY140" s="161" t="s">
        <v>115</v>
      </c>
    </row>
    <row r="141" spans="2:65" s="13" customFormat="1" ht="11.25">
      <c r="B141" s="168"/>
      <c r="D141" s="160" t="s">
        <v>164</v>
      </c>
      <c r="E141" s="169" t="s">
        <v>1</v>
      </c>
      <c r="F141" s="170" t="s">
        <v>167</v>
      </c>
      <c r="H141" s="171">
        <v>164.92699999999999</v>
      </c>
      <c r="I141" s="172"/>
      <c r="L141" s="168"/>
      <c r="M141" s="173"/>
      <c r="N141" s="174"/>
      <c r="O141" s="174"/>
      <c r="P141" s="174"/>
      <c r="Q141" s="174"/>
      <c r="R141" s="174"/>
      <c r="S141" s="174"/>
      <c r="T141" s="175"/>
      <c r="AT141" s="169" t="s">
        <v>164</v>
      </c>
      <c r="AU141" s="169" t="s">
        <v>82</v>
      </c>
      <c r="AV141" s="13" t="s">
        <v>122</v>
      </c>
      <c r="AW141" s="13" t="s">
        <v>29</v>
      </c>
      <c r="AX141" s="13" t="s">
        <v>80</v>
      </c>
      <c r="AY141" s="169" t="s">
        <v>115</v>
      </c>
    </row>
    <row r="142" spans="2:65" s="1" customFormat="1" ht="24" customHeight="1">
      <c r="B142" s="145"/>
      <c r="C142" s="146" t="s">
        <v>168</v>
      </c>
      <c r="D142" s="146" t="s">
        <v>117</v>
      </c>
      <c r="E142" s="147" t="s">
        <v>169</v>
      </c>
      <c r="F142" s="148" t="s">
        <v>170</v>
      </c>
      <c r="G142" s="149" t="s">
        <v>171</v>
      </c>
      <c r="H142" s="150">
        <v>201.14500000000001</v>
      </c>
      <c r="I142" s="151"/>
      <c r="J142" s="152">
        <f>ROUND(I142*H142,2)</f>
        <v>0</v>
      </c>
      <c r="K142" s="148" t="s">
        <v>121</v>
      </c>
      <c r="L142" s="30"/>
      <c r="M142" s="153" t="s">
        <v>1</v>
      </c>
      <c r="N142" s="154" t="s">
        <v>37</v>
      </c>
      <c r="O142" s="53"/>
      <c r="P142" s="155">
        <f>O142*H142</f>
        <v>0</v>
      </c>
      <c r="Q142" s="155">
        <v>0</v>
      </c>
      <c r="R142" s="155">
        <f>Q142*H142</f>
        <v>0</v>
      </c>
      <c r="S142" s="155">
        <v>0</v>
      </c>
      <c r="T142" s="156">
        <f>S142*H142</f>
        <v>0</v>
      </c>
      <c r="AR142" s="157" t="s">
        <v>122</v>
      </c>
      <c r="AT142" s="157" t="s">
        <v>117</v>
      </c>
      <c r="AU142" s="157" t="s">
        <v>82</v>
      </c>
      <c r="AY142" s="15" t="s">
        <v>115</v>
      </c>
      <c r="BE142" s="158">
        <f>IF(N142="základní",J142,0)</f>
        <v>0</v>
      </c>
      <c r="BF142" s="158">
        <f>IF(N142="snížená",J142,0)</f>
        <v>0</v>
      </c>
      <c r="BG142" s="158">
        <f>IF(N142="zákl. přenesená",J142,0)</f>
        <v>0</v>
      </c>
      <c r="BH142" s="158">
        <f>IF(N142="sníž. přenesená",J142,0)</f>
        <v>0</v>
      </c>
      <c r="BI142" s="158">
        <f>IF(N142="nulová",J142,0)</f>
        <v>0</v>
      </c>
      <c r="BJ142" s="15" t="s">
        <v>80</v>
      </c>
      <c r="BK142" s="158">
        <f>ROUND(I142*H142,2)</f>
        <v>0</v>
      </c>
      <c r="BL142" s="15" t="s">
        <v>122</v>
      </c>
      <c r="BM142" s="157" t="s">
        <v>172</v>
      </c>
    </row>
    <row r="143" spans="2:65" s="12" customFormat="1" ht="11.25">
      <c r="B143" s="159"/>
      <c r="D143" s="160" t="s">
        <v>164</v>
      </c>
      <c r="E143" s="161" t="s">
        <v>1</v>
      </c>
      <c r="F143" s="162" t="s">
        <v>173</v>
      </c>
      <c r="H143" s="163">
        <v>196.47900000000001</v>
      </c>
      <c r="I143" s="164"/>
      <c r="L143" s="159"/>
      <c r="M143" s="165"/>
      <c r="N143" s="166"/>
      <c r="O143" s="166"/>
      <c r="P143" s="166"/>
      <c r="Q143" s="166"/>
      <c r="R143" s="166"/>
      <c r="S143" s="166"/>
      <c r="T143" s="167"/>
      <c r="AT143" s="161" t="s">
        <v>164</v>
      </c>
      <c r="AU143" s="161" t="s">
        <v>82</v>
      </c>
      <c r="AV143" s="12" t="s">
        <v>82</v>
      </c>
      <c r="AW143" s="12" t="s">
        <v>29</v>
      </c>
      <c r="AX143" s="12" t="s">
        <v>72</v>
      </c>
      <c r="AY143" s="161" t="s">
        <v>115</v>
      </c>
    </row>
    <row r="144" spans="2:65" s="12" customFormat="1" ht="11.25">
      <c r="B144" s="159"/>
      <c r="D144" s="160" t="s">
        <v>164</v>
      </c>
      <c r="E144" s="161" t="s">
        <v>1</v>
      </c>
      <c r="F144" s="162" t="s">
        <v>174</v>
      </c>
      <c r="H144" s="163">
        <v>4.6660000000000004</v>
      </c>
      <c r="I144" s="164"/>
      <c r="L144" s="159"/>
      <c r="M144" s="165"/>
      <c r="N144" s="166"/>
      <c r="O144" s="166"/>
      <c r="P144" s="166"/>
      <c r="Q144" s="166"/>
      <c r="R144" s="166"/>
      <c r="S144" s="166"/>
      <c r="T144" s="167"/>
      <c r="AT144" s="161" t="s">
        <v>164</v>
      </c>
      <c r="AU144" s="161" t="s">
        <v>82</v>
      </c>
      <c r="AV144" s="12" t="s">
        <v>82</v>
      </c>
      <c r="AW144" s="12" t="s">
        <v>29</v>
      </c>
      <c r="AX144" s="12" t="s">
        <v>72</v>
      </c>
      <c r="AY144" s="161" t="s">
        <v>115</v>
      </c>
    </row>
    <row r="145" spans="2:65" s="13" customFormat="1" ht="11.25">
      <c r="B145" s="168"/>
      <c r="D145" s="160" t="s">
        <v>164</v>
      </c>
      <c r="E145" s="169" t="s">
        <v>1</v>
      </c>
      <c r="F145" s="170" t="s">
        <v>167</v>
      </c>
      <c r="H145" s="171">
        <v>201.14500000000001</v>
      </c>
      <c r="I145" s="172"/>
      <c r="L145" s="168"/>
      <c r="M145" s="173"/>
      <c r="N145" s="174"/>
      <c r="O145" s="174"/>
      <c r="P145" s="174"/>
      <c r="Q145" s="174"/>
      <c r="R145" s="174"/>
      <c r="S145" s="174"/>
      <c r="T145" s="175"/>
      <c r="AT145" s="169" t="s">
        <v>164</v>
      </c>
      <c r="AU145" s="169" t="s">
        <v>82</v>
      </c>
      <c r="AV145" s="13" t="s">
        <v>122</v>
      </c>
      <c r="AW145" s="13" t="s">
        <v>29</v>
      </c>
      <c r="AX145" s="13" t="s">
        <v>80</v>
      </c>
      <c r="AY145" s="169" t="s">
        <v>115</v>
      </c>
    </row>
    <row r="146" spans="2:65" s="11" customFormat="1" ht="22.9" customHeight="1">
      <c r="B146" s="132"/>
      <c r="D146" s="133" t="s">
        <v>71</v>
      </c>
      <c r="E146" s="143" t="s">
        <v>128</v>
      </c>
      <c r="F146" s="143" t="s">
        <v>175</v>
      </c>
      <c r="I146" s="135"/>
      <c r="J146" s="144">
        <f>BK146</f>
        <v>0</v>
      </c>
      <c r="L146" s="132"/>
      <c r="M146" s="137"/>
      <c r="N146" s="138"/>
      <c r="O146" s="138"/>
      <c r="P146" s="139">
        <f>SUM(P147:P150)</f>
        <v>0</v>
      </c>
      <c r="Q146" s="138"/>
      <c r="R146" s="139">
        <f>SUM(R147:R150)</f>
        <v>107.98686000000001</v>
      </c>
      <c r="S146" s="138"/>
      <c r="T146" s="140">
        <f>SUM(T147:T150)</f>
        <v>0</v>
      </c>
      <c r="AR146" s="133" t="s">
        <v>80</v>
      </c>
      <c r="AT146" s="141" t="s">
        <v>71</v>
      </c>
      <c r="AU146" s="141" t="s">
        <v>80</v>
      </c>
      <c r="AY146" s="133" t="s">
        <v>115</v>
      </c>
      <c r="BK146" s="142">
        <f>SUM(BK147:BK150)</f>
        <v>0</v>
      </c>
    </row>
    <row r="147" spans="2:65" s="1" customFormat="1" ht="24" customHeight="1">
      <c r="B147" s="145"/>
      <c r="C147" s="146" t="s">
        <v>176</v>
      </c>
      <c r="D147" s="146" t="s">
        <v>117</v>
      </c>
      <c r="E147" s="147" t="s">
        <v>177</v>
      </c>
      <c r="F147" s="148" t="s">
        <v>178</v>
      </c>
      <c r="G147" s="149" t="s">
        <v>138</v>
      </c>
      <c r="H147" s="150">
        <v>13.3</v>
      </c>
      <c r="I147" s="151"/>
      <c r="J147" s="152">
        <f>ROUND(I147*H147,2)</f>
        <v>0</v>
      </c>
      <c r="K147" s="148" t="s">
        <v>121</v>
      </c>
      <c r="L147" s="30"/>
      <c r="M147" s="153" t="s">
        <v>1</v>
      </c>
      <c r="N147" s="154" t="s">
        <v>37</v>
      </c>
      <c r="O147" s="53"/>
      <c r="P147" s="155">
        <f>O147*H147</f>
        <v>0</v>
      </c>
      <c r="Q147" s="155">
        <v>2.7258599999999999</v>
      </c>
      <c r="R147" s="155">
        <f>Q147*H147</f>
        <v>36.253937999999998</v>
      </c>
      <c r="S147" s="155">
        <v>0</v>
      </c>
      <c r="T147" s="156">
        <f>S147*H147</f>
        <v>0</v>
      </c>
      <c r="AR147" s="157" t="s">
        <v>122</v>
      </c>
      <c r="AT147" s="157" t="s">
        <v>117</v>
      </c>
      <c r="AU147" s="157" t="s">
        <v>82</v>
      </c>
      <c r="AY147" s="15" t="s">
        <v>115</v>
      </c>
      <c r="BE147" s="158">
        <f>IF(N147="základní",J147,0)</f>
        <v>0</v>
      </c>
      <c r="BF147" s="158">
        <f>IF(N147="snížená",J147,0)</f>
        <v>0</v>
      </c>
      <c r="BG147" s="158">
        <f>IF(N147="zákl. přenesená",J147,0)</f>
        <v>0</v>
      </c>
      <c r="BH147" s="158">
        <f>IF(N147="sníž. přenesená",J147,0)</f>
        <v>0</v>
      </c>
      <c r="BI147" s="158">
        <f>IF(N147="nulová",J147,0)</f>
        <v>0</v>
      </c>
      <c r="BJ147" s="15" t="s">
        <v>80</v>
      </c>
      <c r="BK147" s="158">
        <f>ROUND(I147*H147,2)</f>
        <v>0</v>
      </c>
      <c r="BL147" s="15" t="s">
        <v>122</v>
      </c>
      <c r="BM147" s="157" t="s">
        <v>179</v>
      </c>
    </row>
    <row r="148" spans="2:65" s="1" customFormat="1" ht="24" customHeight="1">
      <c r="B148" s="145"/>
      <c r="C148" s="146" t="s">
        <v>180</v>
      </c>
      <c r="D148" s="146" t="s">
        <v>117</v>
      </c>
      <c r="E148" s="147" t="s">
        <v>181</v>
      </c>
      <c r="F148" s="148" t="s">
        <v>182</v>
      </c>
      <c r="G148" s="149" t="s">
        <v>138</v>
      </c>
      <c r="H148" s="150">
        <v>13.7</v>
      </c>
      <c r="I148" s="151"/>
      <c r="J148" s="152">
        <f>ROUND(I148*H148,2)</f>
        <v>0</v>
      </c>
      <c r="K148" s="148" t="s">
        <v>1</v>
      </c>
      <c r="L148" s="30"/>
      <c r="M148" s="153" t="s">
        <v>1</v>
      </c>
      <c r="N148" s="154" t="s">
        <v>37</v>
      </c>
      <c r="O148" s="53"/>
      <c r="P148" s="155">
        <f>O148*H148</f>
        <v>0</v>
      </c>
      <c r="Q148" s="155">
        <v>2.7258599999999999</v>
      </c>
      <c r="R148" s="155">
        <f>Q148*H148</f>
        <v>37.344282</v>
      </c>
      <c r="S148" s="155">
        <v>0</v>
      </c>
      <c r="T148" s="156">
        <f>S148*H148</f>
        <v>0</v>
      </c>
      <c r="AR148" s="157" t="s">
        <v>122</v>
      </c>
      <c r="AT148" s="157" t="s">
        <v>117</v>
      </c>
      <c r="AU148" s="157" t="s">
        <v>82</v>
      </c>
      <c r="AY148" s="15" t="s">
        <v>115</v>
      </c>
      <c r="BE148" s="158">
        <f>IF(N148="základní",J148,0)</f>
        <v>0</v>
      </c>
      <c r="BF148" s="158">
        <f>IF(N148="snížená",J148,0)</f>
        <v>0</v>
      </c>
      <c r="BG148" s="158">
        <f>IF(N148="zákl. přenesená",J148,0)</f>
        <v>0</v>
      </c>
      <c r="BH148" s="158">
        <f>IF(N148="sníž. přenesená",J148,0)</f>
        <v>0</v>
      </c>
      <c r="BI148" s="158">
        <f>IF(N148="nulová",J148,0)</f>
        <v>0</v>
      </c>
      <c r="BJ148" s="15" t="s">
        <v>80</v>
      </c>
      <c r="BK148" s="158">
        <f>ROUND(I148*H148,2)</f>
        <v>0</v>
      </c>
      <c r="BL148" s="15" t="s">
        <v>122</v>
      </c>
      <c r="BM148" s="157" t="s">
        <v>183</v>
      </c>
    </row>
    <row r="149" spans="2:65" s="1" customFormat="1" ht="24" customHeight="1">
      <c r="B149" s="145"/>
      <c r="C149" s="146" t="s">
        <v>8</v>
      </c>
      <c r="D149" s="146" t="s">
        <v>117</v>
      </c>
      <c r="E149" s="147" t="s">
        <v>184</v>
      </c>
      <c r="F149" s="148" t="s">
        <v>185</v>
      </c>
      <c r="G149" s="149" t="s">
        <v>138</v>
      </c>
      <c r="H149" s="150">
        <v>17.16</v>
      </c>
      <c r="I149" s="151"/>
      <c r="J149" s="152">
        <f>ROUND(I149*H149,2)</f>
        <v>0</v>
      </c>
      <c r="K149" s="148" t="s">
        <v>121</v>
      </c>
      <c r="L149" s="30"/>
      <c r="M149" s="153" t="s">
        <v>1</v>
      </c>
      <c r="N149" s="154" t="s">
        <v>37</v>
      </c>
      <c r="O149" s="53"/>
      <c r="P149" s="155">
        <f>O149*H149</f>
        <v>0</v>
      </c>
      <c r="Q149" s="155">
        <v>2.004</v>
      </c>
      <c r="R149" s="155">
        <f>Q149*H149</f>
        <v>34.388640000000002</v>
      </c>
      <c r="S149" s="155">
        <v>0</v>
      </c>
      <c r="T149" s="156">
        <f>S149*H149</f>
        <v>0</v>
      </c>
      <c r="AR149" s="157" t="s">
        <v>122</v>
      </c>
      <c r="AT149" s="157" t="s">
        <v>117</v>
      </c>
      <c r="AU149" s="157" t="s">
        <v>82</v>
      </c>
      <c r="AY149" s="15" t="s">
        <v>115</v>
      </c>
      <c r="BE149" s="158">
        <f>IF(N149="základní",J149,0)</f>
        <v>0</v>
      </c>
      <c r="BF149" s="158">
        <f>IF(N149="snížená",J149,0)</f>
        <v>0</v>
      </c>
      <c r="BG149" s="158">
        <f>IF(N149="zákl. přenesená",J149,0)</f>
        <v>0</v>
      </c>
      <c r="BH149" s="158">
        <f>IF(N149="sníž. přenesená",J149,0)</f>
        <v>0</v>
      </c>
      <c r="BI149" s="158">
        <f>IF(N149="nulová",J149,0)</f>
        <v>0</v>
      </c>
      <c r="BJ149" s="15" t="s">
        <v>80</v>
      </c>
      <c r="BK149" s="158">
        <f>ROUND(I149*H149,2)</f>
        <v>0</v>
      </c>
      <c r="BL149" s="15" t="s">
        <v>122</v>
      </c>
      <c r="BM149" s="157" t="s">
        <v>186</v>
      </c>
    </row>
    <row r="150" spans="2:65" s="1" customFormat="1" ht="24" customHeight="1">
      <c r="B150" s="145"/>
      <c r="C150" s="146" t="s">
        <v>187</v>
      </c>
      <c r="D150" s="146" t="s">
        <v>117</v>
      </c>
      <c r="E150" s="147" t="s">
        <v>188</v>
      </c>
      <c r="F150" s="148" t="s">
        <v>189</v>
      </c>
      <c r="G150" s="149" t="s">
        <v>138</v>
      </c>
      <c r="H150" s="150">
        <v>315</v>
      </c>
      <c r="I150" s="151"/>
      <c r="J150" s="152">
        <f>ROUND(I150*H150,2)</f>
        <v>0</v>
      </c>
      <c r="K150" s="148" t="s">
        <v>121</v>
      </c>
      <c r="L150" s="30"/>
      <c r="M150" s="153" t="s">
        <v>1</v>
      </c>
      <c r="N150" s="154" t="s">
        <v>37</v>
      </c>
      <c r="O150" s="53"/>
      <c r="P150" s="155">
        <f>O150*H150</f>
        <v>0</v>
      </c>
      <c r="Q150" s="155">
        <v>0</v>
      </c>
      <c r="R150" s="155">
        <f>Q150*H150</f>
        <v>0</v>
      </c>
      <c r="S150" s="155">
        <v>0</v>
      </c>
      <c r="T150" s="156">
        <f>S150*H150</f>
        <v>0</v>
      </c>
      <c r="AR150" s="157" t="s">
        <v>122</v>
      </c>
      <c r="AT150" s="157" t="s">
        <v>117</v>
      </c>
      <c r="AU150" s="157" t="s">
        <v>82</v>
      </c>
      <c r="AY150" s="15" t="s">
        <v>115</v>
      </c>
      <c r="BE150" s="158">
        <f>IF(N150="základní",J150,0)</f>
        <v>0</v>
      </c>
      <c r="BF150" s="158">
        <f>IF(N150="snížená",J150,0)</f>
        <v>0</v>
      </c>
      <c r="BG150" s="158">
        <f>IF(N150="zákl. přenesená",J150,0)</f>
        <v>0</v>
      </c>
      <c r="BH150" s="158">
        <f>IF(N150="sníž. přenesená",J150,0)</f>
        <v>0</v>
      </c>
      <c r="BI150" s="158">
        <f>IF(N150="nulová",J150,0)</f>
        <v>0</v>
      </c>
      <c r="BJ150" s="15" t="s">
        <v>80</v>
      </c>
      <c r="BK150" s="158">
        <f>ROUND(I150*H150,2)</f>
        <v>0</v>
      </c>
      <c r="BL150" s="15" t="s">
        <v>122</v>
      </c>
      <c r="BM150" s="157" t="s">
        <v>190</v>
      </c>
    </row>
    <row r="151" spans="2:65" s="11" customFormat="1" ht="22.9" customHeight="1">
      <c r="B151" s="132"/>
      <c r="D151" s="133" t="s">
        <v>71</v>
      </c>
      <c r="E151" s="143" t="s">
        <v>122</v>
      </c>
      <c r="F151" s="143" t="s">
        <v>191</v>
      </c>
      <c r="I151" s="135"/>
      <c r="J151" s="144">
        <f>BK151</f>
        <v>0</v>
      </c>
      <c r="L151" s="132"/>
      <c r="M151" s="137"/>
      <c r="N151" s="138"/>
      <c r="O151" s="138"/>
      <c r="P151" s="139">
        <f>SUM(P152:P157)</f>
        <v>0</v>
      </c>
      <c r="Q151" s="138"/>
      <c r="R151" s="139">
        <f>SUM(R152:R157)</f>
        <v>1079.9529440000001</v>
      </c>
      <c r="S151" s="138"/>
      <c r="T151" s="140">
        <f>SUM(T152:T157)</f>
        <v>0</v>
      </c>
      <c r="AR151" s="133" t="s">
        <v>80</v>
      </c>
      <c r="AT151" s="141" t="s">
        <v>71</v>
      </c>
      <c r="AU151" s="141" t="s">
        <v>80</v>
      </c>
      <c r="AY151" s="133" t="s">
        <v>115</v>
      </c>
      <c r="BK151" s="142">
        <f>SUM(BK152:BK157)</f>
        <v>0</v>
      </c>
    </row>
    <row r="152" spans="2:65" s="1" customFormat="1" ht="24" customHeight="1">
      <c r="B152" s="145"/>
      <c r="C152" s="146" t="s">
        <v>192</v>
      </c>
      <c r="D152" s="146" t="s">
        <v>117</v>
      </c>
      <c r="E152" s="147" t="s">
        <v>193</v>
      </c>
      <c r="F152" s="148" t="s">
        <v>194</v>
      </c>
      <c r="G152" s="149" t="s">
        <v>120</v>
      </c>
      <c r="H152" s="150">
        <v>938.4</v>
      </c>
      <c r="I152" s="151"/>
      <c r="J152" s="152">
        <f t="shared" ref="J152:J157" si="10">ROUND(I152*H152,2)</f>
        <v>0</v>
      </c>
      <c r="K152" s="148" t="s">
        <v>121</v>
      </c>
      <c r="L152" s="30"/>
      <c r="M152" s="153" t="s">
        <v>1</v>
      </c>
      <c r="N152" s="154" t="s">
        <v>37</v>
      </c>
      <c r="O152" s="53"/>
      <c r="P152" s="155">
        <f t="shared" ref="P152:P157" si="11">O152*H152</f>
        <v>0</v>
      </c>
      <c r="Q152" s="155">
        <v>0</v>
      </c>
      <c r="R152" s="155">
        <f t="shared" ref="R152:R157" si="12">Q152*H152</f>
        <v>0</v>
      </c>
      <c r="S152" s="155">
        <v>0</v>
      </c>
      <c r="T152" s="156">
        <f t="shared" ref="T152:T157" si="13">S152*H152</f>
        <v>0</v>
      </c>
      <c r="AR152" s="157" t="s">
        <v>122</v>
      </c>
      <c r="AT152" s="157" t="s">
        <v>117</v>
      </c>
      <c r="AU152" s="157" t="s">
        <v>82</v>
      </c>
      <c r="AY152" s="15" t="s">
        <v>115</v>
      </c>
      <c r="BE152" s="158">
        <f t="shared" ref="BE152:BE157" si="14">IF(N152="základní",J152,0)</f>
        <v>0</v>
      </c>
      <c r="BF152" s="158">
        <f t="shared" ref="BF152:BF157" si="15">IF(N152="snížená",J152,0)</f>
        <v>0</v>
      </c>
      <c r="BG152" s="158">
        <f t="shared" ref="BG152:BG157" si="16">IF(N152="zákl. přenesená",J152,0)</f>
        <v>0</v>
      </c>
      <c r="BH152" s="158">
        <f t="shared" ref="BH152:BH157" si="17">IF(N152="sníž. přenesená",J152,0)</f>
        <v>0</v>
      </c>
      <c r="BI152" s="158">
        <f t="shared" ref="BI152:BI157" si="18">IF(N152="nulová",J152,0)</f>
        <v>0</v>
      </c>
      <c r="BJ152" s="15" t="s">
        <v>80</v>
      </c>
      <c r="BK152" s="158">
        <f t="shared" ref="BK152:BK157" si="19">ROUND(I152*H152,2)</f>
        <v>0</v>
      </c>
      <c r="BL152" s="15" t="s">
        <v>122</v>
      </c>
      <c r="BM152" s="157" t="s">
        <v>195</v>
      </c>
    </row>
    <row r="153" spans="2:65" s="1" customFormat="1" ht="24" customHeight="1">
      <c r="B153" s="145"/>
      <c r="C153" s="146" t="s">
        <v>196</v>
      </c>
      <c r="D153" s="146" t="s">
        <v>117</v>
      </c>
      <c r="E153" s="147" t="s">
        <v>197</v>
      </c>
      <c r="F153" s="148" t="s">
        <v>198</v>
      </c>
      <c r="G153" s="149" t="s">
        <v>120</v>
      </c>
      <c r="H153" s="150">
        <v>32.5</v>
      </c>
      <c r="I153" s="151"/>
      <c r="J153" s="152">
        <f t="shared" si="10"/>
        <v>0</v>
      </c>
      <c r="K153" s="148" t="s">
        <v>121</v>
      </c>
      <c r="L153" s="30"/>
      <c r="M153" s="153" t="s">
        <v>1</v>
      </c>
      <c r="N153" s="154" t="s">
        <v>37</v>
      </c>
      <c r="O153" s="53"/>
      <c r="P153" s="155">
        <f t="shared" si="11"/>
        <v>0</v>
      </c>
      <c r="Q153" s="155">
        <v>0</v>
      </c>
      <c r="R153" s="155">
        <f t="shared" si="12"/>
        <v>0</v>
      </c>
      <c r="S153" s="155">
        <v>0</v>
      </c>
      <c r="T153" s="156">
        <f t="shared" si="13"/>
        <v>0</v>
      </c>
      <c r="AR153" s="157" t="s">
        <v>122</v>
      </c>
      <c r="AT153" s="157" t="s">
        <v>117</v>
      </c>
      <c r="AU153" s="157" t="s">
        <v>82</v>
      </c>
      <c r="AY153" s="15" t="s">
        <v>115</v>
      </c>
      <c r="BE153" s="158">
        <f t="shared" si="14"/>
        <v>0</v>
      </c>
      <c r="BF153" s="158">
        <f t="shared" si="15"/>
        <v>0</v>
      </c>
      <c r="BG153" s="158">
        <f t="shared" si="16"/>
        <v>0</v>
      </c>
      <c r="BH153" s="158">
        <f t="shared" si="17"/>
        <v>0</v>
      </c>
      <c r="BI153" s="158">
        <f t="shared" si="18"/>
        <v>0</v>
      </c>
      <c r="BJ153" s="15" t="s">
        <v>80</v>
      </c>
      <c r="BK153" s="158">
        <f t="shared" si="19"/>
        <v>0</v>
      </c>
      <c r="BL153" s="15" t="s">
        <v>122</v>
      </c>
      <c r="BM153" s="157" t="s">
        <v>199</v>
      </c>
    </row>
    <row r="154" spans="2:65" s="1" customFormat="1" ht="16.5" customHeight="1">
      <c r="B154" s="145"/>
      <c r="C154" s="146" t="s">
        <v>200</v>
      </c>
      <c r="D154" s="146" t="s">
        <v>117</v>
      </c>
      <c r="E154" s="147" t="s">
        <v>201</v>
      </c>
      <c r="F154" s="148" t="s">
        <v>202</v>
      </c>
      <c r="G154" s="149" t="s">
        <v>120</v>
      </c>
      <c r="H154" s="150">
        <v>938.4</v>
      </c>
      <c r="I154" s="151"/>
      <c r="J154" s="152">
        <f t="shared" si="10"/>
        <v>0</v>
      </c>
      <c r="K154" s="148" t="s">
        <v>121</v>
      </c>
      <c r="L154" s="30"/>
      <c r="M154" s="153" t="s">
        <v>1</v>
      </c>
      <c r="N154" s="154" t="s">
        <v>37</v>
      </c>
      <c r="O154" s="53"/>
      <c r="P154" s="155">
        <f t="shared" si="11"/>
        <v>0</v>
      </c>
      <c r="Q154" s="155">
        <v>0.21251999999999999</v>
      </c>
      <c r="R154" s="155">
        <f t="shared" si="12"/>
        <v>199.42876799999999</v>
      </c>
      <c r="S154" s="155">
        <v>0</v>
      </c>
      <c r="T154" s="156">
        <f t="shared" si="13"/>
        <v>0</v>
      </c>
      <c r="AR154" s="157" t="s">
        <v>122</v>
      </c>
      <c r="AT154" s="157" t="s">
        <v>117</v>
      </c>
      <c r="AU154" s="157" t="s">
        <v>82</v>
      </c>
      <c r="AY154" s="15" t="s">
        <v>115</v>
      </c>
      <c r="BE154" s="158">
        <f t="shared" si="14"/>
        <v>0</v>
      </c>
      <c r="BF154" s="158">
        <f t="shared" si="15"/>
        <v>0</v>
      </c>
      <c r="BG154" s="158">
        <f t="shared" si="16"/>
        <v>0</v>
      </c>
      <c r="BH154" s="158">
        <f t="shared" si="17"/>
        <v>0</v>
      </c>
      <c r="BI154" s="158">
        <f t="shared" si="18"/>
        <v>0</v>
      </c>
      <c r="BJ154" s="15" t="s">
        <v>80</v>
      </c>
      <c r="BK154" s="158">
        <f t="shared" si="19"/>
        <v>0</v>
      </c>
      <c r="BL154" s="15" t="s">
        <v>122</v>
      </c>
      <c r="BM154" s="157" t="s">
        <v>203</v>
      </c>
    </row>
    <row r="155" spans="2:65" s="1" customFormat="1" ht="36" customHeight="1">
      <c r="B155" s="145"/>
      <c r="C155" s="146" t="s">
        <v>204</v>
      </c>
      <c r="D155" s="146" t="s">
        <v>117</v>
      </c>
      <c r="E155" s="147" t="s">
        <v>205</v>
      </c>
      <c r="F155" s="148" t="s">
        <v>206</v>
      </c>
      <c r="G155" s="149" t="s">
        <v>120</v>
      </c>
      <c r="H155" s="150">
        <v>145.61000000000001</v>
      </c>
      <c r="I155" s="151"/>
      <c r="J155" s="152">
        <f t="shared" si="10"/>
        <v>0</v>
      </c>
      <c r="K155" s="148" t="s">
        <v>121</v>
      </c>
      <c r="L155" s="30"/>
      <c r="M155" s="153" t="s">
        <v>1</v>
      </c>
      <c r="N155" s="154" t="s">
        <v>37</v>
      </c>
      <c r="O155" s="53"/>
      <c r="P155" s="155">
        <f t="shared" si="11"/>
        <v>0</v>
      </c>
      <c r="Q155" s="155">
        <v>0.93779000000000001</v>
      </c>
      <c r="R155" s="155">
        <f t="shared" si="12"/>
        <v>136.55160190000001</v>
      </c>
      <c r="S155" s="155">
        <v>0</v>
      </c>
      <c r="T155" s="156">
        <f t="shared" si="13"/>
        <v>0</v>
      </c>
      <c r="AR155" s="157" t="s">
        <v>122</v>
      </c>
      <c r="AT155" s="157" t="s">
        <v>117</v>
      </c>
      <c r="AU155" s="157" t="s">
        <v>82</v>
      </c>
      <c r="AY155" s="15" t="s">
        <v>115</v>
      </c>
      <c r="BE155" s="158">
        <f t="shared" si="14"/>
        <v>0</v>
      </c>
      <c r="BF155" s="158">
        <f t="shared" si="15"/>
        <v>0</v>
      </c>
      <c r="BG155" s="158">
        <f t="shared" si="16"/>
        <v>0</v>
      </c>
      <c r="BH155" s="158">
        <f t="shared" si="17"/>
        <v>0</v>
      </c>
      <c r="BI155" s="158">
        <f t="shared" si="18"/>
        <v>0</v>
      </c>
      <c r="BJ155" s="15" t="s">
        <v>80</v>
      </c>
      <c r="BK155" s="158">
        <f t="shared" si="19"/>
        <v>0</v>
      </c>
      <c r="BL155" s="15" t="s">
        <v>122</v>
      </c>
      <c r="BM155" s="157" t="s">
        <v>207</v>
      </c>
    </row>
    <row r="156" spans="2:65" s="1" customFormat="1" ht="36" customHeight="1">
      <c r="B156" s="145"/>
      <c r="C156" s="146" t="s">
        <v>7</v>
      </c>
      <c r="D156" s="146" t="s">
        <v>117</v>
      </c>
      <c r="E156" s="147" t="s">
        <v>208</v>
      </c>
      <c r="F156" s="148" t="s">
        <v>209</v>
      </c>
      <c r="G156" s="149" t="s">
        <v>120</v>
      </c>
      <c r="H156" s="150">
        <v>792.79</v>
      </c>
      <c r="I156" s="151"/>
      <c r="J156" s="152">
        <f t="shared" si="10"/>
        <v>0</v>
      </c>
      <c r="K156" s="148" t="s">
        <v>1</v>
      </c>
      <c r="L156" s="30"/>
      <c r="M156" s="153" t="s">
        <v>1</v>
      </c>
      <c r="N156" s="154" t="s">
        <v>37</v>
      </c>
      <c r="O156" s="53"/>
      <c r="P156" s="155">
        <f t="shared" si="11"/>
        <v>0</v>
      </c>
      <c r="Q156" s="155">
        <v>0.93779000000000001</v>
      </c>
      <c r="R156" s="155">
        <f t="shared" si="12"/>
        <v>743.47053410000001</v>
      </c>
      <c r="S156" s="155">
        <v>0</v>
      </c>
      <c r="T156" s="156">
        <f t="shared" si="13"/>
        <v>0</v>
      </c>
      <c r="AR156" s="157" t="s">
        <v>122</v>
      </c>
      <c r="AT156" s="157" t="s">
        <v>117</v>
      </c>
      <c r="AU156" s="157" t="s">
        <v>82</v>
      </c>
      <c r="AY156" s="15" t="s">
        <v>115</v>
      </c>
      <c r="BE156" s="158">
        <f t="shared" si="14"/>
        <v>0</v>
      </c>
      <c r="BF156" s="158">
        <f t="shared" si="15"/>
        <v>0</v>
      </c>
      <c r="BG156" s="158">
        <f t="shared" si="16"/>
        <v>0</v>
      </c>
      <c r="BH156" s="158">
        <f t="shared" si="17"/>
        <v>0</v>
      </c>
      <c r="BI156" s="158">
        <f t="shared" si="18"/>
        <v>0</v>
      </c>
      <c r="BJ156" s="15" t="s">
        <v>80</v>
      </c>
      <c r="BK156" s="158">
        <f t="shared" si="19"/>
        <v>0</v>
      </c>
      <c r="BL156" s="15" t="s">
        <v>122</v>
      </c>
      <c r="BM156" s="157" t="s">
        <v>210</v>
      </c>
    </row>
    <row r="157" spans="2:65" s="1" customFormat="1" ht="16.5" customHeight="1">
      <c r="B157" s="145"/>
      <c r="C157" s="146" t="s">
        <v>211</v>
      </c>
      <c r="D157" s="146" t="s">
        <v>117</v>
      </c>
      <c r="E157" s="147" t="s">
        <v>212</v>
      </c>
      <c r="F157" s="148" t="s">
        <v>213</v>
      </c>
      <c r="G157" s="149" t="s">
        <v>120</v>
      </c>
      <c r="H157" s="150">
        <v>22</v>
      </c>
      <c r="I157" s="151"/>
      <c r="J157" s="152">
        <f t="shared" si="10"/>
        <v>0</v>
      </c>
      <c r="K157" s="148" t="s">
        <v>121</v>
      </c>
      <c r="L157" s="30"/>
      <c r="M157" s="153" t="s">
        <v>1</v>
      </c>
      <c r="N157" s="154" t="s">
        <v>37</v>
      </c>
      <c r="O157" s="53"/>
      <c r="P157" s="155">
        <f t="shared" si="11"/>
        <v>0</v>
      </c>
      <c r="Q157" s="155">
        <v>2.282E-2</v>
      </c>
      <c r="R157" s="155">
        <f t="shared" si="12"/>
        <v>0.50204000000000004</v>
      </c>
      <c r="S157" s="155">
        <v>0</v>
      </c>
      <c r="T157" s="156">
        <f t="shared" si="13"/>
        <v>0</v>
      </c>
      <c r="AR157" s="157" t="s">
        <v>122</v>
      </c>
      <c r="AT157" s="157" t="s">
        <v>117</v>
      </c>
      <c r="AU157" s="157" t="s">
        <v>82</v>
      </c>
      <c r="AY157" s="15" t="s">
        <v>115</v>
      </c>
      <c r="BE157" s="158">
        <f t="shared" si="14"/>
        <v>0</v>
      </c>
      <c r="BF157" s="158">
        <f t="shared" si="15"/>
        <v>0</v>
      </c>
      <c r="BG157" s="158">
        <f t="shared" si="16"/>
        <v>0</v>
      </c>
      <c r="BH157" s="158">
        <f t="shared" si="17"/>
        <v>0</v>
      </c>
      <c r="BI157" s="158">
        <f t="shared" si="18"/>
        <v>0</v>
      </c>
      <c r="BJ157" s="15" t="s">
        <v>80</v>
      </c>
      <c r="BK157" s="158">
        <f t="shared" si="19"/>
        <v>0</v>
      </c>
      <c r="BL157" s="15" t="s">
        <v>122</v>
      </c>
      <c r="BM157" s="157" t="s">
        <v>214</v>
      </c>
    </row>
    <row r="158" spans="2:65" s="11" customFormat="1" ht="22.9" customHeight="1">
      <c r="B158" s="132"/>
      <c r="D158" s="133" t="s">
        <v>71</v>
      </c>
      <c r="E158" s="143" t="s">
        <v>140</v>
      </c>
      <c r="F158" s="143" t="s">
        <v>215</v>
      </c>
      <c r="I158" s="135"/>
      <c r="J158" s="144">
        <f>BK158</f>
        <v>0</v>
      </c>
      <c r="L158" s="132"/>
      <c r="M158" s="137"/>
      <c r="N158" s="138"/>
      <c r="O158" s="138"/>
      <c r="P158" s="139">
        <f>P159</f>
        <v>0</v>
      </c>
      <c r="Q158" s="138"/>
      <c r="R158" s="139">
        <f>R159</f>
        <v>23.724575999999999</v>
      </c>
      <c r="S158" s="138"/>
      <c r="T158" s="140">
        <f>T159</f>
        <v>0</v>
      </c>
      <c r="AR158" s="133" t="s">
        <v>80</v>
      </c>
      <c r="AT158" s="141" t="s">
        <v>71</v>
      </c>
      <c r="AU158" s="141" t="s">
        <v>80</v>
      </c>
      <c r="AY158" s="133" t="s">
        <v>115</v>
      </c>
      <c r="BK158" s="142">
        <f>BK159</f>
        <v>0</v>
      </c>
    </row>
    <row r="159" spans="2:65" s="1" customFormat="1" ht="24" customHeight="1">
      <c r="B159" s="145"/>
      <c r="C159" s="146" t="s">
        <v>216</v>
      </c>
      <c r="D159" s="146" t="s">
        <v>117</v>
      </c>
      <c r="E159" s="147" t="s">
        <v>217</v>
      </c>
      <c r="F159" s="148" t="s">
        <v>218</v>
      </c>
      <c r="G159" s="149" t="s">
        <v>120</v>
      </c>
      <c r="H159" s="150">
        <v>259.2</v>
      </c>
      <c r="I159" s="151"/>
      <c r="J159" s="152">
        <f>ROUND(I159*H159,2)</f>
        <v>0</v>
      </c>
      <c r="K159" s="148" t="s">
        <v>121</v>
      </c>
      <c r="L159" s="30"/>
      <c r="M159" s="153" t="s">
        <v>1</v>
      </c>
      <c r="N159" s="154" t="s">
        <v>37</v>
      </c>
      <c r="O159" s="53"/>
      <c r="P159" s="155">
        <f>O159*H159</f>
        <v>0</v>
      </c>
      <c r="Q159" s="155">
        <v>9.153E-2</v>
      </c>
      <c r="R159" s="155">
        <f>Q159*H159</f>
        <v>23.724575999999999</v>
      </c>
      <c r="S159" s="155">
        <v>0</v>
      </c>
      <c r="T159" s="156">
        <f>S159*H159</f>
        <v>0</v>
      </c>
      <c r="AR159" s="157" t="s">
        <v>122</v>
      </c>
      <c r="AT159" s="157" t="s">
        <v>117</v>
      </c>
      <c r="AU159" s="157" t="s">
        <v>82</v>
      </c>
      <c r="AY159" s="15" t="s">
        <v>115</v>
      </c>
      <c r="BE159" s="158">
        <f>IF(N159="základní",J159,0)</f>
        <v>0</v>
      </c>
      <c r="BF159" s="158">
        <f>IF(N159="snížená",J159,0)</f>
        <v>0</v>
      </c>
      <c r="BG159" s="158">
        <f>IF(N159="zákl. přenesená",J159,0)</f>
        <v>0</v>
      </c>
      <c r="BH159" s="158">
        <f>IF(N159="sníž. přenesená",J159,0)</f>
        <v>0</v>
      </c>
      <c r="BI159" s="158">
        <f>IF(N159="nulová",J159,0)</f>
        <v>0</v>
      </c>
      <c r="BJ159" s="15" t="s">
        <v>80</v>
      </c>
      <c r="BK159" s="158">
        <f>ROUND(I159*H159,2)</f>
        <v>0</v>
      </c>
      <c r="BL159" s="15" t="s">
        <v>122</v>
      </c>
      <c r="BM159" s="157" t="s">
        <v>219</v>
      </c>
    </row>
    <row r="160" spans="2:65" s="11" customFormat="1" ht="22.9" customHeight="1">
      <c r="B160" s="132"/>
      <c r="D160" s="133" t="s">
        <v>71</v>
      </c>
      <c r="E160" s="143" t="s">
        <v>152</v>
      </c>
      <c r="F160" s="143" t="s">
        <v>220</v>
      </c>
      <c r="I160" s="135"/>
      <c r="J160" s="144">
        <f>BK160</f>
        <v>0</v>
      </c>
      <c r="L160" s="132"/>
      <c r="M160" s="137"/>
      <c r="N160" s="138"/>
      <c r="O160" s="138"/>
      <c r="P160" s="139">
        <f>SUM(P161:P162)</f>
        <v>0</v>
      </c>
      <c r="Q160" s="138"/>
      <c r="R160" s="139">
        <f>SUM(R161:R162)</f>
        <v>0</v>
      </c>
      <c r="S160" s="138"/>
      <c r="T160" s="140">
        <f>SUM(T161:T162)</f>
        <v>4.6655999999999995</v>
      </c>
      <c r="AR160" s="133" t="s">
        <v>80</v>
      </c>
      <c r="AT160" s="141" t="s">
        <v>71</v>
      </c>
      <c r="AU160" s="141" t="s">
        <v>80</v>
      </c>
      <c r="AY160" s="133" t="s">
        <v>115</v>
      </c>
      <c r="BK160" s="142">
        <f>SUM(BK161:BK162)</f>
        <v>0</v>
      </c>
    </row>
    <row r="161" spans="2:65" s="1" customFormat="1" ht="24" customHeight="1">
      <c r="B161" s="145"/>
      <c r="C161" s="146" t="s">
        <v>221</v>
      </c>
      <c r="D161" s="146" t="s">
        <v>117</v>
      </c>
      <c r="E161" s="147" t="s">
        <v>222</v>
      </c>
      <c r="F161" s="148" t="s">
        <v>223</v>
      </c>
      <c r="G161" s="149" t="s">
        <v>120</v>
      </c>
      <c r="H161" s="150">
        <v>259.2</v>
      </c>
      <c r="I161" s="151"/>
      <c r="J161" s="152">
        <f>ROUND(I161*H161,2)</f>
        <v>0</v>
      </c>
      <c r="K161" s="148" t="s">
        <v>121</v>
      </c>
      <c r="L161" s="30"/>
      <c r="M161" s="153" t="s">
        <v>1</v>
      </c>
      <c r="N161" s="154" t="s">
        <v>37</v>
      </c>
      <c r="O161" s="53"/>
      <c r="P161" s="155">
        <f>O161*H161</f>
        <v>0</v>
      </c>
      <c r="Q161" s="155">
        <v>0</v>
      </c>
      <c r="R161" s="155">
        <f>Q161*H161</f>
        <v>0</v>
      </c>
      <c r="S161" s="155">
        <v>1.7999999999999999E-2</v>
      </c>
      <c r="T161" s="156">
        <f>S161*H161</f>
        <v>4.6655999999999995</v>
      </c>
      <c r="AR161" s="157" t="s">
        <v>122</v>
      </c>
      <c r="AT161" s="157" t="s">
        <v>117</v>
      </c>
      <c r="AU161" s="157" t="s">
        <v>82</v>
      </c>
      <c r="AY161" s="15" t="s">
        <v>115</v>
      </c>
      <c r="BE161" s="158">
        <f>IF(N161="základní",J161,0)</f>
        <v>0</v>
      </c>
      <c r="BF161" s="158">
        <f>IF(N161="snížená",J161,0)</f>
        <v>0</v>
      </c>
      <c r="BG161" s="158">
        <f>IF(N161="zákl. přenesená",J161,0)</f>
        <v>0</v>
      </c>
      <c r="BH161" s="158">
        <f>IF(N161="sníž. přenesená",J161,0)</f>
        <v>0</v>
      </c>
      <c r="BI161" s="158">
        <f>IF(N161="nulová",J161,0)</f>
        <v>0</v>
      </c>
      <c r="BJ161" s="15" t="s">
        <v>80</v>
      </c>
      <c r="BK161" s="158">
        <f>ROUND(I161*H161,2)</f>
        <v>0</v>
      </c>
      <c r="BL161" s="15" t="s">
        <v>122</v>
      </c>
      <c r="BM161" s="157" t="s">
        <v>224</v>
      </c>
    </row>
    <row r="162" spans="2:65" s="1" customFormat="1" ht="16.5" customHeight="1">
      <c r="B162" s="145"/>
      <c r="C162" s="146" t="s">
        <v>225</v>
      </c>
      <c r="D162" s="146" t="s">
        <v>117</v>
      </c>
      <c r="E162" s="147" t="s">
        <v>226</v>
      </c>
      <c r="F162" s="148" t="s">
        <v>227</v>
      </c>
      <c r="G162" s="149" t="s">
        <v>120</v>
      </c>
      <c r="H162" s="150">
        <v>320.39999999999998</v>
      </c>
      <c r="I162" s="151"/>
      <c r="J162" s="152">
        <f>ROUND(I162*H162,2)</f>
        <v>0</v>
      </c>
      <c r="K162" s="148" t="s">
        <v>121</v>
      </c>
      <c r="L162" s="30"/>
      <c r="M162" s="153" t="s">
        <v>1</v>
      </c>
      <c r="N162" s="154" t="s">
        <v>37</v>
      </c>
      <c r="O162" s="53"/>
      <c r="P162" s="155">
        <f>O162*H162</f>
        <v>0</v>
      </c>
      <c r="Q162" s="155">
        <v>0</v>
      </c>
      <c r="R162" s="155">
        <f>Q162*H162</f>
        <v>0</v>
      </c>
      <c r="S162" s="155">
        <v>0</v>
      </c>
      <c r="T162" s="156">
        <f>S162*H162</f>
        <v>0</v>
      </c>
      <c r="AR162" s="157" t="s">
        <v>122</v>
      </c>
      <c r="AT162" s="157" t="s">
        <v>117</v>
      </c>
      <c r="AU162" s="157" t="s">
        <v>82</v>
      </c>
      <c r="AY162" s="15" t="s">
        <v>115</v>
      </c>
      <c r="BE162" s="158">
        <f>IF(N162="základní",J162,0)</f>
        <v>0</v>
      </c>
      <c r="BF162" s="158">
        <f>IF(N162="snížená",J162,0)</f>
        <v>0</v>
      </c>
      <c r="BG162" s="158">
        <f>IF(N162="zákl. přenesená",J162,0)</f>
        <v>0</v>
      </c>
      <c r="BH162" s="158">
        <f>IF(N162="sníž. přenesená",J162,0)</f>
        <v>0</v>
      </c>
      <c r="BI162" s="158">
        <f>IF(N162="nulová",J162,0)</f>
        <v>0</v>
      </c>
      <c r="BJ162" s="15" t="s">
        <v>80</v>
      </c>
      <c r="BK162" s="158">
        <f>ROUND(I162*H162,2)</f>
        <v>0</v>
      </c>
      <c r="BL162" s="15" t="s">
        <v>122</v>
      </c>
      <c r="BM162" s="157" t="s">
        <v>228</v>
      </c>
    </row>
    <row r="163" spans="2:65" s="11" customFormat="1" ht="22.9" customHeight="1">
      <c r="B163" s="132"/>
      <c r="D163" s="133" t="s">
        <v>71</v>
      </c>
      <c r="E163" s="143" t="s">
        <v>229</v>
      </c>
      <c r="F163" s="143" t="s">
        <v>230</v>
      </c>
      <c r="I163" s="135"/>
      <c r="J163" s="144">
        <f>BK163</f>
        <v>0</v>
      </c>
      <c r="L163" s="132"/>
      <c r="M163" s="137"/>
      <c r="N163" s="138"/>
      <c r="O163" s="138"/>
      <c r="P163" s="139">
        <f>SUM(P164:P166)</f>
        <v>0</v>
      </c>
      <c r="Q163" s="138"/>
      <c r="R163" s="139">
        <f>SUM(R164:R166)</f>
        <v>0</v>
      </c>
      <c r="S163" s="138"/>
      <c r="T163" s="140">
        <f>SUM(T164:T166)</f>
        <v>0</v>
      </c>
      <c r="AR163" s="133" t="s">
        <v>80</v>
      </c>
      <c r="AT163" s="141" t="s">
        <v>71</v>
      </c>
      <c r="AU163" s="141" t="s">
        <v>80</v>
      </c>
      <c r="AY163" s="133" t="s">
        <v>115</v>
      </c>
      <c r="BK163" s="142">
        <f>SUM(BK164:BK166)</f>
        <v>0</v>
      </c>
    </row>
    <row r="164" spans="2:65" s="1" customFormat="1" ht="24" customHeight="1">
      <c r="B164" s="145"/>
      <c r="C164" s="146" t="s">
        <v>231</v>
      </c>
      <c r="D164" s="146" t="s">
        <v>117</v>
      </c>
      <c r="E164" s="147" t="s">
        <v>232</v>
      </c>
      <c r="F164" s="148" t="s">
        <v>233</v>
      </c>
      <c r="G164" s="149" t="s">
        <v>171</v>
      </c>
      <c r="H164" s="150">
        <v>201.14500000000001</v>
      </c>
      <c r="I164" s="151"/>
      <c r="J164" s="152">
        <f>ROUND(I164*H164,2)</f>
        <v>0</v>
      </c>
      <c r="K164" s="148" t="s">
        <v>121</v>
      </c>
      <c r="L164" s="30"/>
      <c r="M164" s="153" t="s">
        <v>1</v>
      </c>
      <c r="N164" s="154" t="s">
        <v>37</v>
      </c>
      <c r="O164" s="53"/>
      <c r="P164" s="155">
        <f>O164*H164</f>
        <v>0</v>
      </c>
      <c r="Q164" s="155">
        <v>0</v>
      </c>
      <c r="R164" s="155">
        <f>Q164*H164</f>
        <v>0</v>
      </c>
      <c r="S164" s="155">
        <v>0</v>
      </c>
      <c r="T164" s="156">
        <f>S164*H164</f>
        <v>0</v>
      </c>
      <c r="AR164" s="157" t="s">
        <v>122</v>
      </c>
      <c r="AT164" s="157" t="s">
        <v>117</v>
      </c>
      <c r="AU164" s="157" t="s">
        <v>82</v>
      </c>
      <c r="AY164" s="15" t="s">
        <v>115</v>
      </c>
      <c r="BE164" s="158">
        <f>IF(N164="základní",J164,0)</f>
        <v>0</v>
      </c>
      <c r="BF164" s="158">
        <f>IF(N164="snížená",J164,0)</f>
        <v>0</v>
      </c>
      <c r="BG164" s="158">
        <f>IF(N164="zákl. přenesená",J164,0)</f>
        <v>0</v>
      </c>
      <c r="BH164" s="158">
        <f>IF(N164="sníž. přenesená",J164,0)</f>
        <v>0</v>
      </c>
      <c r="BI164" s="158">
        <f>IF(N164="nulová",J164,0)</f>
        <v>0</v>
      </c>
      <c r="BJ164" s="15" t="s">
        <v>80</v>
      </c>
      <c r="BK164" s="158">
        <f>ROUND(I164*H164,2)</f>
        <v>0</v>
      </c>
      <c r="BL164" s="15" t="s">
        <v>122</v>
      </c>
      <c r="BM164" s="157" t="s">
        <v>234</v>
      </c>
    </row>
    <row r="165" spans="2:65" s="1" customFormat="1" ht="24" customHeight="1">
      <c r="B165" s="145"/>
      <c r="C165" s="146" t="s">
        <v>235</v>
      </c>
      <c r="D165" s="146" t="s">
        <v>117</v>
      </c>
      <c r="E165" s="147" t="s">
        <v>236</v>
      </c>
      <c r="F165" s="148" t="s">
        <v>237</v>
      </c>
      <c r="G165" s="149" t="s">
        <v>171</v>
      </c>
      <c r="H165" s="150">
        <v>3821.7550000000001</v>
      </c>
      <c r="I165" s="151"/>
      <c r="J165" s="152">
        <f>ROUND(I165*H165,2)</f>
        <v>0</v>
      </c>
      <c r="K165" s="148" t="s">
        <v>121</v>
      </c>
      <c r="L165" s="30"/>
      <c r="M165" s="153" t="s">
        <v>1</v>
      </c>
      <c r="N165" s="154" t="s">
        <v>37</v>
      </c>
      <c r="O165" s="53"/>
      <c r="P165" s="155">
        <f>O165*H165</f>
        <v>0</v>
      </c>
      <c r="Q165" s="155">
        <v>0</v>
      </c>
      <c r="R165" s="155">
        <f>Q165*H165</f>
        <v>0</v>
      </c>
      <c r="S165" s="155">
        <v>0</v>
      </c>
      <c r="T165" s="156">
        <f>S165*H165</f>
        <v>0</v>
      </c>
      <c r="AR165" s="157" t="s">
        <v>122</v>
      </c>
      <c r="AT165" s="157" t="s">
        <v>117</v>
      </c>
      <c r="AU165" s="157" t="s">
        <v>82</v>
      </c>
      <c r="AY165" s="15" t="s">
        <v>115</v>
      </c>
      <c r="BE165" s="158">
        <f>IF(N165="základní",J165,0)</f>
        <v>0</v>
      </c>
      <c r="BF165" s="158">
        <f>IF(N165="snížená",J165,0)</f>
        <v>0</v>
      </c>
      <c r="BG165" s="158">
        <f>IF(N165="zákl. přenesená",J165,0)</f>
        <v>0</v>
      </c>
      <c r="BH165" s="158">
        <f>IF(N165="sníž. přenesená",J165,0)</f>
        <v>0</v>
      </c>
      <c r="BI165" s="158">
        <f>IF(N165="nulová",J165,0)</f>
        <v>0</v>
      </c>
      <c r="BJ165" s="15" t="s">
        <v>80</v>
      </c>
      <c r="BK165" s="158">
        <f>ROUND(I165*H165,2)</f>
        <v>0</v>
      </c>
      <c r="BL165" s="15" t="s">
        <v>122</v>
      </c>
      <c r="BM165" s="157" t="s">
        <v>238</v>
      </c>
    </row>
    <row r="166" spans="2:65" s="1" customFormat="1" ht="16.5" customHeight="1">
      <c r="B166" s="145"/>
      <c r="C166" s="146" t="s">
        <v>239</v>
      </c>
      <c r="D166" s="146" t="s">
        <v>117</v>
      </c>
      <c r="E166" s="147" t="s">
        <v>240</v>
      </c>
      <c r="F166" s="148" t="s">
        <v>241</v>
      </c>
      <c r="G166" s="149" t="s">
        <v>171</v>
      </c>
      <c r="H166" s="150">
        <v>201.14500000000001</v>
      </c>
      <c r="I166" s="151"/>
      <c r="J166" s="152">
        <f>ROUND(I166*H166,2)</f>
        <v>0</v>
      </c>
      <c r="K166" s="148" t="s">
        <v>121</v>
      </c>
      <c r="L166" s="30"/>
      <c r="M166" s="153" t="s">
        <v>1</v>
      </c>
      <c r="N166" s="154" t="s">
        <v>37</v>
      </c>
      <c r="O166" s="53"/>
      <c r="P166" s="155">
        <f>O166*H166</f>
        <v>0</v>
      </c>
      <c r="Q166" s="155">
        <v>0</v>
      </c>
      <c r="R166" s="155">
        <f>Q166*H166</f>
        <v>0</v>
      </c>
      <c r="S166" s="155">
        <v>0</v>
      </c>
      <c r="T166" s="156">
        <f>S166*H166</f>
        <v>0</v>
      </c>
      <c r="AR166" s="157" t="s">
        <v>122</v>
      </c>
      <c r="AT166" s="157" t="s">
        <v>117</v>
      </c>
      <c r="AU166" s="157" t="s">
        <v>82</v>
      </c>
      <c r="AY166" s="15" t="s">
        <v>115</v>
      </c>
      <c r="BE166" s="158">
        <f>IF(N166="základní",J166,0)</f>
        <v>0</v>
      </c>
      <c r="BF166" s="158">
        <f>IF(N166="snížená",J166,0)</f>
        <v>0</v>
      </c>
      <c r="BG166" s="158">
        <f>IF(N166="zákl. přenesená",J166,0)</f>
        <v>0</v>
      </c>
      <c r="BH166" s="158">
        <f>IF(N166="sníž. přenesená",J166,0)</f>
        <v>0</v>
      </c>
      <c r="BI166" s="158">
        <f>IF(N166="nulová",J166,0)</f>
        <v>0</v>
      </c>
      <c r="BJ166" s="15" t="s">
        <v>80</v>
      </c>
      <c r="BK166" s="158">
        <f>ROUND(I166*H166,2)</f>
        <v>0</v>
      </c>
      <c r="BL166" s="15" t="s">
        <v>122</v>
      </c>
      <c r="BM166" s="157" t="s">
        <v>242</v>
      </c>
    </row>
    <row r="167" spans="2:65" s="11" customFormat="1" ht="22.9" customHeight="1">
      <c r="B167" s="132"/>
      <c r="D167" s="133" t="s">
        <v>71</v>
      </c>
      <c r="E167" s="143" t="s">
        <v>243</v>
      </c>
      <c r="F167" s="143" t="s">
        <v>244</v>
      </c>
      <c r="I167" s="135"/>
      <c r="J167" s="144">
        <f>BK167</f>
        <v>0</v>
      </c>
      <c r="L167" s="132"/>
      <c r="M167" s="137"/>
      <c r="N167" s="138"/>
      <c r="O167" s="138"/>
      <c r="P167" s="139">
        <f>SUM(P168:P173)</f>
        <v>0</v>
      </c>
      <c r="Q167" s="138"/>
      <c r="R167" s="139">
        <f>SUM(R168:R173)</f>
        <v>0</v>
      </c>
      <c r="S167" s="138"/>
      <c r="T167" s="140">
        <f>SUM(T168:T173)</f>
        <v>0</v>
      </c>
      <c r="AR167" s="133" t="s">
        <v>80</v>
      </c>
      <c r="AT167" s="141" t="s">
        <v>71</v>
      </c>
      <c r="AU167" s="141" t="s">
        <v>80</v>
      </c>
      <c r="AY167" s="133" t="s">
        <v>115</v>
      </c>
      <c r="BK167" s="142">
        <f>SUM(BK168:BK173)</f>
        <v>0</v>
      </c>
    </row>
    <row r="168" spans="2:65" s="1" customFormat="1" ht="16.5" customHeight="1">
      <c r="B168" s="145"/>
      <c r="C168" s="146" t="s">
        <v>245</v>
      </c>
      <c r="D168" s="146" t="s">
        <v>117</v>
      </c>
      <c r="E168" s="147" t="s">
        <v>246</v>
      </c>
      <c r="F168" s="148" t="s">
        <v>247</v>
      </c>
      <c r="G168" s="149" t="s">
        <v>171</v>
      </c>
      <c r="H168" s="150">
        <v>1211.665</v>
      </c>
      <c r="I168" s="151"/>
      <c r="J168" s="152">
        <f>ROUND(I168*H168,2)</f>
        <v>0</v>
      </c>
      <c r="K168" s="148" t="s">
        <v>121</v>
      </c>
      <c r="L168" s="30"/>
      <c r="M168" s="153" t="s">
        <v>1</v>
      </c>
      <c r="N168" s="154" t="s">
        <v>37</v>
      </c>
      <c r="O168" s="53"/>
      <c r="P168" s="155">
        <f>O168*H168</f>
        <v>0</v>
      </c>
      <c r="Q168" s="155">
        <v>0</v>
      </c>
      <c r="R168" s="155">
        <f>Q168*H168</f>
        <v>0</v>
      </c>
      <c r="S168" s="155">
        <v>0</v>
      </c>
      <c r="T168" s="156">
        <f>S168*H168</f>
        <v>0</v>
      </c>
      <c r="AR168" s="157" t="s">
        <v>122</v>
      </c>
      <c r="AT168" s="157" t="s">
        <v>117</v>
      </c>
      <c r="AU168" s="157" t="s">
        <v>82</v>
      </c>
      <c r="AY168" s="15" t="s">
        <v>115</v>
      </c>
      <c r="BE168" s="158">
        <f>IF(N168="základní",J168,0)</f>
        <v>0</v>
      </c>
      <c r="BF168" s="158">
        <f>IF(N168="snížená",J168,0)</f>
        <v>0</v>
      </c>
      <c r="BG168" s="158">
        <f>IF(N168="zákl. přenesená",J168,0)</f>
        <v>0</v>
      </c>
      <c r="BH168" s="158">
        <f>IF(N168="sníž. přenesená",J168,0)</f>
        <v>0</v>
      </c>
      <c r="BI168" s="158">
        <f>IF(N168="nulová",J168,0)</f>
        <v>0</v>
      </c>
      <c r="BJ168" s="15" t="s">
        <v>80</v>
      </c>
      <c r="BK168" s="158">
        <f>ROUND(I168*H168,2)</f>
        <v>0</v>
      </c>
      <c r="BL168" s="15" t="s">
        <v>122</v>
      </c>
      <c r="BM168" s="157" t="s">
        <v>248</v>
      </c>
    </row>
    <row r="169" spans="2:65" s="12" customFormat="1" ht="11.25">
      <c r="B169" s="159"/>
      <c r="D169" s="160" t="s">
        <v>164</v>
      </c>
      <c r="E169" s="161" t="s">
        <v>1</v>
      </c>
      <c r="F169" s="162" t="s">
        <v>249</v>
      </c>
      <c r="H169" s="163">
        <v>107.98699999999999</v>
      </c>
      <c r="I169" s="164"/>
      <c r="L169" s="159"/>
      <c r="M169" s="165"/>
      <c r="N169" s="166"/>
      <c r="O169" s="166"/>
      <c r="P169" s="166"/>
      <c r="Q169" s="166"/>
      <c r="R169" s="166"/>
      <c r="S169" s="166"/>
      <c r="T169" s="167"/>
      <c r="AT169" s="161" t="s">
        <v>164</v>
      </c>
      <c r="AU169" s="161" t="s">
        <v>82</v>
      </c>
      <c r="AV169" s="12" t="s">
        <v>82</v>
      </c>
      <c r="AW169" s="12" t="s">
        <v>29</v>
      </c>
      <c r="AX169" s="12" t="s">
        <v>72</v>
      </c>
      <c r="AY169" s="161" t="s">
        <v>115</v>
      </c>
    </row>
    <row r="170" spans="2:65" s="12" customFormat="1" ht="11.25">
      <c r="B170" s="159"/>
      <c r="D170" s="160" t="s">
        <v>164</v>
      </c>
      <c r="E170" s="161" t="s">
        <v>1</v>
      </c>
      <c r="F170" s="162" t="s">
        <v>250</v>
      </c>
      <c r="H170" s="163">
        <v>199.429</v>
      </c>
      <c r="I170" s="164"/>
      <c r="L170" s="159"/>
      <c r="M170" s="165"/>
      <c r="N170" s="166"/>
      <c r="O170" s="166"/>
      <c r="P170" s="166"/>
      <c r="Q170" s="166"/>
      <c r="R170" s="166"/>
      <c r="S170" s="166"/>
      <c r="T170" s="167"/>
      <c r="AT170" s="161" t="s">
        <v>164</v>
      </c>
      <c r="AU170" s="161" t="s">
        <v>82</v>
      </c>
      <c r="AV170" s="12" t="s">
        <v>82</v>
      </c>
      <c r="AW170" s="12" t="s">
        <v>29</v>
      </c>
      <c r="AX170" s="12" t="s">
        <v>72</v>
      </c>
      <c r="AY170" s="161" t="s">
        <v>115</v>
      </c>
    </row>
    <row r="171" spans="2:65" s="12" customFormat="1" ht="11.25">
      <c r="B171" s="159"/>
      <c r="D171" s="160" t="s">
        <v>164</v>
      </c>
      <c r="E171" s="161" t="s">
        <v>1</v>
      </c>
      <c r="F171" s="162" t="s">
        <v>251</v>
      </c>
      <c r="H171" s="163">
        <v>880.524</v>
      </c>
      <c r="I171" s="164"/>
      <c r="L171" s="159"/>
      <c r="M171" s="165"/>
      <c r="N171" s="166"/>
      <c r="O171" s="166"/>
      <c r="P171" s="166"/>
      <c r="Q171" s="166"/>
      <c r="R171" s="166"/>
      <c r="S171" s="166"/>
      <c r="T171" s="167"/>
      <c r="AT171" s="161" t="s">
        <v>164</v>
      </c>
      <c r="AU171" s="161" t="s">
        <v>82</v>
      </c>
      <c r="AV171" s="12" t="s">
        <v>82</v>
      </c>
      <c r="AW171" s="12" t="s">
        <v>29</v>
      </c>
      <c r="AX171" s="12" t="s">
        <v>72</v>
      </c>
      <c r="AY171" s="161" t="s">
        <v>115</v>
      </c>
    </row>
    <row r="172" spans="2:65" s="12" customFormat="1" ht="11.25">
      <c r="B172" s="159"/>
      <c r="D172" s="160" t="s">
        <v>164</v>
      </c>
      <c r="E172" s="161" t="s">
        <v>1</v>
      </c>
      <c r="F172" s="162" t="s">
        <v>252</v>
      </c>
      <c r="H172" s="163">
        <v>23.725000000000001</v>
      </c>
      <c r="I172" s="164"/>
      <c r="L172" s="159"/>
      <c r="M172" s="165"/>
      <c r="N172" s="166"/>
      <c r="O172" s="166"/>
      <c r="P172" s="166"/>
      <c r="Q172" s="166"/>
      <c r="R172" s="166"/>
      <c r="S172" s="166"/>
      <c r="T172" s="167"/>
      <c r="AT172" s="161" t="s">
        <v>164</v>
      </c>
      <c r="AU172" s="161" t="s">
        <v>82</v>
      </c>
      <c r="AV172" s="12" t="s">
        <v>82</v>
      </c>
      <c r="AW172" s="12" t="s">
        <v>29</v>
      </c>
      <c r="AX172" s="12" t="s">
        <v>72</v>
      </c>
      <c r="AY172" s="161" t="s">
        <v>115</v>
      </c>
    </row>
    <row r="173" spans="2:65" s="13" customFormat="1" ht="11.25">
      <c r="B173" s="168"/>
      <c r="D173" s="160" t="s">
        <v>164</v>
      </c>
      <c r="E173" s="169" t="s">
        <v>1</v>
      </c>
      <c r="F173" s="170" t="s">
        <v>167</v>
      </c>
      <c r="H173" s="171">
        <v>1211.665</v>
      </c>
      <c r="I173" s="172"/>
      <c r="L173" s="168"/>
      <c r="M173" s="173"/>
      <c r="N173" s="174"/>
      <c r="O173" s="174"/>
      <c r="P173" s="174"/>
      <c r="Q173" s="174"/>
      <c r="R173" s="174"/>
      <c r="S173" s="174"/>
      <c r="T173" s="175"/>
      <c r="AT173" s="169" t="s">
        <v>164</v>
      </c>
      <c r="AU173" s="169" t="s">
        <v>82</v>
      </c>
      <c r="AV173" s="13" t="s">
        <v>122</v>
      </c>
      <c r="AW173" s="13" t="s">
        <v>29</v>
      </c>
      <c r="AX173" s="13" t="s">
        <v>80</v>
      </c>
      <c r="AY173" s="169" t="s">
        <v>115</v>
      </c>
    </row>
    <row r="174" spans="2:65" s="11" customFormat="1" ht="25.9" customHeight="1">
      <c r="B174" s="132"/>
      <c r="D174" s="133" t="s">
        <v>71</v>
      </c>
      <c r="E174" s="134" t="s">
        <v>253</v>
      </c>
      <c r="F174" s="134" t="s">
        <v>254</v>
      </c>
      <c r="I174" s="135"/>
      <c r="J174" s="136">
        <f>BK174</f>
        <v>0</v>
      </c>
      <c r="L174" s="132"/>
      <c r="M174" s="137"/>
      <c r="N174" s="138"/>
      <c r="O174" s="138"/>
      <c r="P174" s="139">
        <f>SUM(P175:P184)</f>
        <v>0</v>
      </c>
      <c r="Q174" s="138"/>
      <c r="R174" s="139">
        <f>SUM(R175:R184)</f>
        <v>0</v>
      </c>
      <c r="S174" s="138"/>
      <c r="T174" s="140">
        <f>SUM(T175:T184)</f>
        <v>0</v>
      </c>
      <c r="AR174" s="133" t="s">
        <v>135</v>
      </c>
      <c r="AT174" s="141" t="s">
        <v>71</v>
      </c>
      <c r="AU174" s="141" t="s">
        <v>72</v>
      </c>
      <c r="AY174" s="133" t="s">
        <v>115</v>
      </c>
      <c r="BK174" s="142">
        <f>SUM(BK175:BK184)</f>
        <v>0</v>
      </c>
    </row>
    <row r="175" spans="2:65" s="1" customFormat="1" ht="36" customHeight="1">
      <c r="B175" s="145"/>
      <c r="C175" s="146" t="s">
        <v>255</v>
      </c>
      <c r="D175" s="146" t="s">
        <v>117</v>
      </c>
      <c r="E175" s="147" t="s">
        <v>256</v>
      </c>
      <c r="F175" s="148" t="s">
        <v>257</v>
      </c>
      <c r="G175" s="149" t="s">
        <v>258</v>
      </c>
      <c r="H175" s="150">
        <v>1</v>
      </c>
      <c r="I175" s="151"/>
      <c r="J175" s="152">
        <f t="shared" ref="J175:J184" si="20">ROUND(I175*H175,2)</f>
        <v>0</v>
      </c>
      <c r="K175" s="148" t="s">
        <v>1</v>
      </c>
      <c r="L175" s="30"/>
      <c r="M175" s="153" t="s">
        <v>1</v>
      </c>
      <c r="N175" s="154" t="s">
        <v>37</v>
      </c>
      <c r="O175" s="53"/>
      <c r="P175" s="155">
        <f t="shared" ref="P175:P184" si="21">O175*H175</f>
        <v>0</v>
      </c>
      <c r="Q175" s="155">
        <v>0</v>
      </c>
      <c r="R175" s="155">
        <f t="shared" ref="R175:R184" si="22">Q175*H175</f>
        <v>0</v>
      </c>
      <c r="S175" s="155">
        <v>0</v>
      </c>
      <c r="T175" s="156">
        <f t="shared" ref="T175:T184" si="23">S175*H175</f>
        <v>0</v>
      </c>
      <c r="AR175" s="157" t="s">
        <v>122</v>
      </c>
      <c r="AT175" s="157" t="s">
        <v>117</v>
      </c>
      <c r="AU175" s="157" t="s">
        <v>80</v>
      </c>
      <c r="AY175" s="15" t="s">
        <v>115</v>
      </c>
      <c r="BE175" s="158">
        <f t="shared" ref="BE175:BE184" si="24">IF(N175="základní",J175,0)</f>
        <v>0</v>
      </c>
      <c r="BF175" s="158">
        <f t="shared" ref="BF175:BF184" si="25">IF(N175="snížená",J175,0)</f>
        <v>0</v>
      </c>
      <c r="BG175" s="158">
        <f t="shared" ref="BG175:BG184" si="26">IF(N175="zákl. přenesená",J175,0)</f>
        <v>0</v>
      </c>
      <c r="BH175" s="158">
        <f t="shared" ref="BH175:BH184" si="27">IF(N175="sníž. přenesená",J175,0)</f>
        <v>0</v>
      </c>
      <c r="BI175" s="158">
        <f t="shared" ref="BI175:BI184" si="28">IF(N175="nulová",J175,0)</f>
        <v>0</v>
      </c>
      <c r="BJ175" s="15" t="s">
        <v>80</v>
      </c>
      <c r="BK175" s="158">
        <f t="shared" ref="BK175:BK184" si="29">ROUND(I175*H175,2)</f>
        <v>0</v>
      </c>
      <c r="BL175" s="15" t="s">
        <v>122</v>
      </c>
      <c r="BM175" s="157" t="s">
        <v>259</v>
      </c>
    </row>
    <row r="176" spans="2:65" s="1" customFormat="1" ht="16.5" customHeight="1">
      <c r="B176" s="145"/>
      <c r="C176" s="146" t="s">
        <v>260</v>
      </c>
      <c r="D176" s="146" t="s">
        <v>117</v>
      </c>
      <c r="E176" s="147" t="s">
        <v>261</v>
      </c>
      <c r="F176" s="148" t="s">
        <v>262</v>
      </c>
      <c r="G176" s="149" t="s">
        <v>258</v>
      </c>
      <c r="H176" s="150">
        <v>1</v>
      </c>
      <c r="I176" s="151"/>
      <c r="J176" s="152">
        <f t="shared" si="20"/>
        <v>0</v>
      </c>
      <c r="K176" s="148" t="s">
        <v>1</v>
      </c>
      <c r="L176" s="30"/>
      <c r="M176" s="153" t="s">
        <v>1</v>
      </c>
      <c r="N176" s="154" t="s">
        <v>37</v>
      </c>
      <c r="O176" s="53"/>
      <c r="P176" s="155">
        <f t="shared" si="21"/>
        <v>0</v>
      </c>
      <c r="Q176" s="155">
        <v>0</v>
      </c>
      <c r="R176" s="155">
        <f t="shared" si="22"/>
        <v>0</v>
      </c>
      <c r="S176" s="155">
        <v>0</v>
      </c>
      <c r="T176" s="156">
        <f t="shared" si="23"/>
        <v>0</v>
      </c>
      <c r="AR176" s="157" t="s">
        <v>122</v>
      </c>
      <c r="AT176" s="157" t="s">
        <v>117</v>
      </c>
      <c r="AU176" s="157" t="s">
        <v>80</v>
      </c>
      <c r="AY176" s="15" t="s">
        <v>115</v>
      </c>
      <c r="BE176" s="158">
        <f t="shared" si="24"/>
        <v>0</v>
      </c>
      <c r="BF176" s="158">
        <f t="shared" si="25"/>
        <v>0</v>
      </c>
      <c r="BG176" s="158">
        <f t="shared" si="26"/>
        <v>0</v>
      </c>
      <c r="BH176" s="158">
        <f t="shared" si="27"/>
        <v>0</v>
      </c>
      <c r="BI176" s="158">
        <f t="shared" si="28"/>
        <v>0</v>
      </c>
      <c r="BJ176" s="15" t="s">
        <v>80</v>
      </c>
      <c r="BK176" s="158">
        <f t="shared" si="29"/>
        <v>0</v>
      </c>
      <c r="BL176" s="15" t="s">
        <v>122</v>
      </c>
      <c r="BM176" s="157" t="s">
        <v>263</v>
      </c>
    </row>
    <row r="177" spans="2:65" s="1" customFormat="1" ht="48" customHeight="1">
      <c r="B177" s="145"/>
      <c r="C177" s="146" t="s">
        <v>264</v>
      </c>
      <c r="D177" s="146" t="s">
        <v>117</v>
      </c>
      <c r="E177" s="147" t="s">
        <v>265</v>
      </c>
      <c r="F177" s="148" t="s">
        <v>266</v>
      </c>
      <c r="G177" s="149" t="s">
        <v>258</v>
      </c>
      <c r="H177" s="150">
        <v>1</v>
      </c>
      <c r="I177" s="151"/>
      <c r="J177" s="152">
        <f t="shared" si="20"/>
        <v>0</v>
      </c>
      <c r="K177" s="148" t="s">
        <v>1</v>
      </c>
      <c r="L177" s="30"/>
      <c r="M177" s="153" t="s">
        <v>1</v>
      </c>
      <c r="N177" s="154" t="s">
        <v>37</v>
      </c>
      <c r="O177" s="53"/>
      <c r="P177" s="155">
        <f t="shared" si="21"/>
        <v>0</v>
      </c>
      <c r="Q177" s="155">
        <v>0</v>
      </c>
      <c r="R177" s="155">
        <f t="shared" si="22"/>
        <v>0</v>
      </c>
      <c r="S177" s="155">
        <v>0</v>
      </c>
      <c r="T177" s="156">
        <f t="shared" si="23"/>
        <v>0</v>
      </c>
      <c r="AR177" s="157" t="s">
        <v>122</v>
      </c>
      <c r="AT177" s="157" t="s">
        <v>117</v>
      </c>
      <c r="AU177" s="157" t="s">
        <v>80</v>
      </c>
      <c r="AY177" s="15" t="s">
        <v>115</v>
      </c>
      <c r="BE177" s="158">
        <f t="shared" si="24"/>
        <v>0</v>
      </c>
      <c r="BF177" s="158">
        <f t="shared" si="25"/>
        <v>0</v>
      </c>
      <c r="BG177" s="158">
        <f t="shared" si="26"/>
        <v>0</v>
      </c>
      <c r="BH177" s="158">
        <f t="shared" si="27"/>
        <v>0</v>
      </c>
      <c r="BI177" s="158">
        <f t="shared" si="28"/>
        <v>0</v>
      </c>
      <c r="BJ177" s="15" t="s">
        <v>80</v>
      </c>
      <c r="BK177" s="158">
        <f t="shared" si="29"/>
        <v>0</v>
      </c>
      <c r="BL177" s="15" t="s">
        <v>122</v>
      </c>
      <c r="BM177" s="157" t="s">
        <v>267</v>
      </c>
    </row>
    <row r="178" spans="2:65" s="1" customFormat="1" ht="48" customHeight="1">
      <c r="B178" s="145"/>
      <c r="C178" s="146" t="s">
        <v>268</v>
      </c>
      <c r="D178" s="146" t="s">
        <v>117</v>
      </c>
      <c r="E178" s="147" t="s">
        <v>269</v>
      </c>
      <c r="F178" s="148" t="s">
        <v>270</v>
      </c>
      <c r="G178" s="149" t="s">
        <v>258</v>
      </c>
      <c r="H178" s="150">
        <v>1</v>
      </c>
      <c r="I178" s="151"/>
      <c r="J178" s="152">
        <f t="shared" si="20"/>
        <v>0</v>
      </c>
      <c r="K178" s="148" t="s">
        <v>1</v>
      </c>
      <c r="L178" s="30"/>
      <c r="M178" s="153" t="s">
        <v>1</v>
      </c>
      <c r="N178" s="154" t="s">
        <v>37</v>
      </c>
      <c r="O178" s="53"/>
      <c r="P178" s="155">
        <f t="shared" si="21"/>
        <v>0</v>
      </c>
      <c r="Q178" s="155">
        <v>0</v>
      </c>
      <c r="R178" s="155">
        <f t="shared" si="22"/>
        <v>0</v>
      </c>
      <c r="S178" s="155">
        <v>0</v>
      </c>
      <c r="T178" s="156">
        <f t="shared" si="23"/>
        <v>0</v>
      </c>
      <c r="AR178" s="157" t="s">
        <v>122</v>
      </c>
      <c r="AT178" s="157" t="s">
        <v>117</v>
      </c>
      <c r="AU178" s="157" t="s">
        <v>80</v>
      </c>
      <c r="AY178" s="15" t="s">
        <v>115</v>
      </c>
      <c r="BE178" s="158">
        <f t="shared" si="24"/>
        <v>0</v>
      </c>
      <c r="BF178" s="158">
        <f t="shared" si="25"/>
        <v>0</v>
      </c>
      <c r="BG178" s="158">
        <f t="shared" si="26"/>
        <v>0</v>
      </c>
      <c r="BH178" s="158">
        <f t="shared" si="27"/>
        <v>0</v>
      </c>
      <c r="BI178" s="158">
        <f t="shared" si="28"/>
        <v>0</v>
      </c>
      <c r="BJ178" s="15" t="s">
        <v>80</v>
      </c>
      <c r="BK178" s="158">
        <f t="shared" si="29"/>
        <v>0</v>
      </c>
      <c r="BL178" s="15" t="s">
        <v>122</v>
      </c>
      <c r="BM178" s="157" t="s">
        <v>271</v>
      </c>
    </row>
    <row r="179" spans="2:65" s="1" customFormat="1" ht="24" customHeight="1">
      <c r="B179" s="145"/>
      <c r="C179" s="146" t="s">
        <v>272</v>
      </c>
      <c r="D179" s="146" t="s">
        <v>117</v>
      </c>
      <c r="E179" s="147" t="s">
        <v>273</v>
      </c>
      <c r="F179" s="148" t="s">
        <v>274</v>
      </c>
      <c r="G179" s="149" t="s">
        <v>258</v>
      </c>
      <c r="H179" s="150">
        <v>1</v>
      </c>
      <c r="I179" s="151"/>
      <c r="J179" s="152">
        <f t="shared" si="20"/>
        <v>0</v>
      </c>
      <c r="K179" s="148" t="s">
        <v>1</v>
      </c>
      <c r="L179" s="30"/>
      <c r="M179" s="153" t="s">
        <v>1</v>
      </c>
      <c r="N179" s="154" t="s">
        <v>37</v>
      </c>
      <c r="O179" s="53"/>
      <c r="P179" s="155">
        <f t="shared" si="21"/>
        <v>0</v>
      </c>
      <c r="Q179" s="155">
        <v>0</v>
      </c>
      <c r="R179" s="155">
        <f t="shared" si="22"/>
        <v>0</v>
      </c>
      <c r="S179" s="155">
        <v>0</v>
      </c>
      <c r="T179" s="156">
        <f t="shared" si="23"/>
        <v>0</v>
      </c>
      <c r="AR179" s="157" t="s">
        <v>122</v>
      </c>
      <c r="AT179" s="157" t="s">
        <v>117</v>
      </c>
      <c r="AU179" s="157" t="s">
        <v>80</v>
      </c>
      <c r="AY179" s="15" t="s">
        <v>115</v>
      </c>
      <c r="BE179" s="158">
        <f t="shared" si="24"/>
        <v>0</v>
      </c>
      <c r="BF179" s="158">
        <f t="shared" si="25"/>
        <v>0</v>
      </c>
      <c r="BG179" s="158">
        <f t="shared" si="26"/>
        <v>0</v>
      </c>
      <c r="BH179" s="158">
        <f t="shared" si="27"/>
        <v>0</v>
      </c>
      <c r="BI179" s="158">
        <f t="shared" si="28"/>
        <v>0</v>
      </c>
      <c r="BJ179" s="15" t="s">
        <v>80</v>
      </c>
      <c r="BK179" s="158">
        <f t="shared" si="29"/>
        <v>0</v>
      </c>
      <c r="BL179" s="15" t="s">
        <v>122</v>
      </c>
      <c r="BM179" s="157" t="s">
        <v>275</v>
      </c>
    </row>
    <row r="180" spans="2:65" s="1" customFormat="1" ht="16.5" customHeight="1">
      <c r="B180" s="145"/>
      <c r="C180" s="146" t="s">
        <v>276</v>
      </c>
      <c r="D180" s="146" t="s">
        <v>117</v>
      </c>
      <c r="E180" s="147" t="s">
        <v>277</v>
      </c>
      <c r="F180" s="148" t="s">
        <v>278</v>
      </c>
      <c r="G180" s="149" t="s">
        <v>258</v>
      </c>
      <c r="H180" s="150">
        <v>1</v>
      </c>
      <c r="I180" s="151"/>
      <c r="J180" s="152">
        <f t="shared" si="20"/>
        <v>0</v>
      </c>
      <c r="K180" s="148" t="s">
        <v>1</v>
      </c>
      <c r="L180" s="30"/>
      <c r="M180" s="153" t="s">
        <v>1</v>
      </c>
      <c r="N180" s="154" t="s">
        <v>37</v>
      </c>
      <c r="O180" s="53"/>
      <c r="P180" s="155">
        <f t="shared" si="21"/>
        <v>0</v>
      </c>
      <c r="Q180" s="155">
        <v>0</v>
      </c>
      <c r="R180" s="155">
        <f t="shared" si="22"/>
        <v>0</v>
      </c>
      <c r="S180" s="155">
        <v>0</v>
      </c>
      <c r="T180" s="156">
        <f t="shared" si="23"/>
        <v>0</v>
      </c>
      <c r="AR180" s="157" t="s">
        <v>122</v>
      </c>
      <c r="AT180" s="157" t="s">
        <v>117</v>
      </c>
      <c r="AU180" s="157" t="s">
        <v>80</v>
      </c>
      <c r="AY180" s="15" t="s">
        <v>115</v>
      </c>
      <c r="BE180" s="158">
        <f t="shared" si="24"/>
        <v>0</v>
      </c>
      <c r="BF180" s="158">
        <f t="shared" si="25"/>
        <v>0</v>
      </c>
      <c r="BG180" s="158">
        <f t="shared" si="26"/>
        <v>0</v>
      </c>
      <c r="BH180" s="158">
        <f t="shared" si="27"/>
        <v>0</v>
      </c>
      <c r="BI180" s="158">
        <f t="shared" si="28"/>
        <v>0</v>
      </c>
      <c r="BJ180" s="15" t="s">
        <v>80</v>
      </c>
      <c r="BK180" s="158">
        <f t="shared" si="29"/>
        <v>0</v>
      </c>
      <c r="BL180" s="15" t="s">
        <v>122</v>
      </c>
      <c r="BM180" s="157" t="s">
        <v>279</v>
      </c>
    </row>
    <row r="181" spans="2:65" s="1" customFormat="1" ht="16.5" customHeight="1">
      <c r="B181" s="145"/>
      <c r="C181" s="146" t="s">
        <v>280</v>
      </c>
      <c r="D181" s="146" t="s">
        <v>117</v>
      </c>
      <c r="E181" s="147" t="s">
        <v>281</v>
      </c>
      <c r="F181" s="148" t="s">
        <v>282</v>
      </c>
      <c r="G181" s="149" t="s">
        <v>258</v>
      </c>
      <c r="H181" s="150">
        <v>1</v>
      </c>
      <c r="I181" s="151"/>
      <c r="J181" s="152">
        <f t="shared" si="20"/>
        <v>0</v>
      </c>
      <c r="K181" s="148" t="s">
        <v>1</v>
      </c>
      <c r="L181" s="30"/>
      <c r="M181" s="153" t="s">
        <v>1</v>
      </c>
      <c r="N181" s="154" t="s">
        <v>37</v>
      </c>
      <c r="O181" s="53"/>
      <c r="P181" s="155">
        <f t="shared" si="21"/>
        <v>0</v>
      </c>
      <c r="Q181" s="155">
        <v>0</v>
      </c>
      <c r="R181" s="155">
        <f t="shared" si="22"/>
        <v>0</v>
      </c>
      <c r="S181" s="155">
        <v>0</v>
      </c>
      <c r="T181" s="156">
        <f t="shared" si="23"/>
        <v>0</v>
      </c>
      <c r="AR181" s="157" t="s">
        <v>122</v>
      </c>
      <c r="AT181" s="157" t="s">
        <v>117</v>
      </c>
      <c r="AU181" s="157" t="s">
        <v>80</v>
      </c>
      <c r="AY181" s="15" t="s">
        <v>115</v>
      </c>
      <c r="BE181" s="158">
        <f t="shared" si="24"/>
        <v>0</v>
      </c>
      <c r="BF181" s="158">
        <f t="shared" si="25"/>
        <v>0</v>
      </c>
      <c r="BG181" s="158">
        <f t="shared" si="26"/>
        <v>0</v>
      </c>
      <c r="BH181" s="158">
        <f t="shared" si="27"/>
        <v>0</v>
      </c>
      <c r="BI181" s="158">
        <f t="shared" si="28"/>
        <v>0</v>
      </c>
      <c r="BJ181" s="15" t="s">
        <v>80</v>
      </c>
      <c r="BK181" s="158">
        <f t="shared" si="29"/>
        <v>0</v>
      </c>
      <c r="BL181" s="15" t="s">
        <v>122</v>
      </c>
      <c r="BM181" s="157" t="s">
        <v>283</v>
      </c>
    </row>
    <row r="182" spans="2:65" s="1" customFormat="1" ht="16.5" customHeight="1">
      <c r="B182" s="145"/>
      <c r="C182" s="146" t="s">
        <v>284</v>
      </c>
      <c r="D182" s="146" t="s">
        <v>117</v>
      </c>
      <c r="E182" s="147" t="s">
        <v>285</v>
      </c>
      <c r="F182" s="148" t="s">
        <v>286</v>
      </c>
      <c r="G182" s="149" t="s">
        <v>258</v>
      </c>
      <c r="H182" s="150">
        <v>1</v>
      </c>
      <c r="I182" s="151"/>
      <c r="J182" s="152">
        <f t="shared" si="20"/>
        <v>0</v>
      </c>
      <c r="K182" s="148" t="s">
        <v>1</v>
      </c>
      <c r="L182" s="30"/>
      <c r="M182" s="153" t="s">
        <v>1</v>
      </c>
      <c r="N182" s="154" t="s">
        <v>37</v>
      </c>
      <c r="O182" s="53"/>
      <c r="P182" s="155">
        <f t="shared" si="21"/>
        <v>0</v>
      </c>
      <c r="Q182" s="155">
        <v>0</v>
      </c>
      <c r="R182" s="155">
        <f t="shared" si="22"/>
        <v>0</v>
      </c>
      <c r="S182" s="155">
        <v>0</v>
      </c>
      <c r="T182" s="156">
        <f t="shared" si="23"/>
        <v>0</v>
      </c>
      <c r="AR182" s="157" t="s">
        <v>122</v>
      </c>
      <c r="AT182" s="157" t="s">
        <v>117</v>
      </c>
      <c r="AU182" s="157" t="s">
        <v>80</v>
      </c>
      <c r="AY182" s="15" t="s">
        <v>115</v>
      </c>
      <c r="BE182" s="158">
        <f t="shared" si="24"/>
        <v>0</v>
      </c>
      <c r="BF182" s="158">
        <f t="shared" si="25"/>
        <v>0</v>
      </c>
      <c r="BG182" s="158">
        <f t="shared" si="26"/>
        <v>0</v>
      </c>
      <c r="BH182" s="158">
        <f t="shared" si="27"/>
        <v>0</v>
      </c>
      <c r="BI182" s="158">
        <f t="shared" si="28"/>
        <v>0</v>
      </c>
      <c r="BJ182" s="15" t="s">
        <v>80</v>
      </c>
      <c r="BK182" s="158">
        <f t="shared" si="29"/>
        <v>0</v>
      </c>
      <c r="BL182" s="15" t="s">
        <v>122</v>
      </c>
      <c r="BM182" s="157" t="s">
        <v>287</v>
      </c>
    </row>
    <row r="183" spans="2:65" s="1" customFormat="1" ht="16.5" customHeight="1">
      <c r="B183" s="145"/>
      <c r="C183" s="146" t="s">
        <v>288</v>
      </c>
      <c r="D183" s="146" t="s">
        <v>117</v>
      </c>
      <c r="E183" s="147" t="s">
        <v>289</v>
      </c>
      <c r="F183" s="148" t="s">
        <v>290</v>
      </c>
      <c r="G183" s="149" t="s">
        <v>258</v>
      </c>
      <c r="H183" s="150">
        <v>1</v>
      </c>
      <c r="I183" s="151"/>
      <c r="J183" s="152">
        <f t="shared" si="20"/>
        <v>0</v>
      </c>
      <c r="K183" s="148" t="s">
        <v>1</v>
      </c>
      <c r="L183" s="30"/>
      <c r="M183" s="153" t="s">
        <v>1</v>
      </c>
      <c r="N183" s="154" t="s">
        <v>37</v>
      </c>
      <c r="O183" s="53"/>
      <c r="P183" s="155">
        <f t="shared" si="21"/>
        <v>0</v>
      </c>
      <c r="Q183" s="155">
        <v>0</v>
      </c>
      <c r="R183" s="155">
        <f t="shared" si="22"/>
        <v>0</v>
      </c>
      <c r="S183" s="155">
        <v>0</v>
      </c>
      <c r="T183" s="156">
        <f t="shared" si="23"/>
        <v>0</v>
      </c>
      <c r="AR183" s="157" t="s">
        <v>122</v>
      </c>
      <c r="AT183" s="157" t="s">
        <v>117</v>
      </c>
      <c r="AU183" s="157" t="s">
        <v>80</v>
      </c>
      <c r="AY183" s="15" t="s">
        <v>115</v>
      </c>
      <c r="BE183" s="158">
        <f t="shared" si="24"/>
        <v>0</v>
      </c>
      <c r="BF183" s="158">
        <f t="shared" si="25"/>
        <v>0</v>
      </c>
      <c r="BG183" s="158">
        <f t="shared" si="26"/>
        <v>0</v>
      </c>
      <c r="BH183" s="158">
        <f t="shared" si="27"/>
        <v>0</v>
      </c>
      <c r="BI183" s="158">
        <f t="shared" si="28"/>
        <v>0</v>
      </c>
      <c r="BJ183" s="15" t="s">
        <v>80</v>
      </c>
      <c r="BK183" s="158">
        <f t="shared" si="29"/>
        <v>0</v>
      </c>
      <c r="BL183" s="15" t="s">
        <v>122</v>
      </c>
      <c r="BM183" s="157" t="s">
        <v>291</v>
      </c>
    </row>
    <row r="184" spans="2:65" s="1" customFormat="1" ht="24" customHeight="1">
      <c r="B184" s="145"/>
      <c r="C184" s="146" t="s">
        <v>292</v>
      </c>
      <c r="D184" s="146" t="s">
        <v>117</v>
      </c>
      <c r="E184" s="147" t="s">
        <v>293</v>
      </c>
      <c r="F184" s="148" t="s">
        <v>294</v>
      </c>
      <c r="G184" s="149" t="s">
        <v>258</v>
      </c>
      <c r="H184" s="150">
        <v>1</v>
      </c>
      <c r="I184" s="151"/>
      <c r="J184" s="152">
        <f t="shared" si="20"/>
        <v>0</v>
      </c>
      <c r="K184" s="148" t="s">
        <v>1</v>
      </c>
      <c r="L184" s="30"/>
      <c r="M184" s="176" t="s">
        <v>1</v>
      </c>
      <c r="N184" s="177" t="s">
        <v>37</v>
      </c>
      <c r="O184" s="178"/>
      <c r="P184" s="179">
        <f t="shared" si="21"/>
        <v>0</v>
      </c>
      <c r="Q184" s="179">
        <v>0</v>
      </c>
      <c r="R184" s="179">
        <f t="shared" si="22"/>
        <v>0</v>
      </c>
      <c r="S184" s="179">
        <v>0</v>
      </c>
      <c r="T184" s="180">
        <f t="shared" si="23"/>
        <v>0</v>
      </c>
      <c r="AR184" s="157" t="s">
        <v>122</v>
      </c>
      <c r="AT184" s="157" t="s">
        <v>117</v>
      </c>
      <c r="AU184" s="157" t="s">
        <v>80</v>
      </c>
      <c r="AY184" s="15" t="s">
        <v>115</v>
      </c>
      <c r="BE184" s="158">
        <f t="shared" si="24"/>
        <v>0</v>
      </c>
      <c r="BF184" s="158">
        <f t="shared" si="25"/>
        <v>0</v>
      </c>
      <c r="BG184" s="158">
        <f t="shared" si="26"/>
        <v>0</v>
      </c>
      <c r="BH184" s="158">
        <f t="shared" si="27"/>
        <v>0</v>
      </c>
      <c r="BI184" s="158">
        <f t="shared" si="28"/>
        <v>0</v>
      </c>
      <c r="BJ184" s="15" t="s">
        <v>80</v>
      </c>
      <c r="BK184" s="158">
        <f t="shared" si="29"/>
        <v>0</v>
      </c>
      <c r="BL184" s="15" t="s">
        <v>122</v>
      </c>
      <c r="BM184" s="157" t="s">
        <v>295</v>
      </c>
    </row>
    <row r="185" spans="2:65" s="1" customFormat="1" ht="6.95" customHeight="1">
      <c r="B185" s="42"/>
      <c r="C185" s="43"/>
      <c r="D185" s="43"/>
      <c r="E185" s="43"/>
      <c r="F185" s="43"/>
      <c r="G185" s="43"/>
      <c r="H185" s="43"/>
      <c r="I185" s="106"/>
      <c r="J185" s="43"/>
      <c r="K185" s="43"/>
      <c r="L185" s="30"/>
    </row>
  </sheetData>
  <autoFilter ref="C124:K184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3345 - Rozpočet</vt:lpstr>
      <vt:lpstr>'3345 - Rozpočet'!Názvy_tisku</vt:lpstr>
      <vt:lpstr>'Rekapitulace stavby'!Názvy_tisku</vt:lpstr>
      <vt:lpstr>'3345 - Rozpočet'!Oblast_tisku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Vondrášková Eva</dc:creator>
  <cp:lastModifiedBy>Vondrášková Eva</cp:lastModifiedBy>
  <dcterms:created xsi:type="dcterms:W3CDTF">2019-06-10T11:25:00Z</dcterms:created>
  <dcterms:modified xsi:type="dcterms:W3CDTF">2019-06-10T11:27:47Z</dcterms:modified>
</cp:coreProperties>
</file>